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updateLinks="never"/>
  <mc:AlternateContent xmlns:mc="http://schemas.openxmlformats.org/markup-compatibility/2006">
    <mc:Choice Requires="x15">
      <x15ac:absPath xmlns:x15ac="http://schemas.microsoft.com/office/spreadsheetml/2010/11/ac" url="C:\Users\85258\Desktop\2025项目\焦港船闸水位仪升级改造项目\"/>
    </mc:Choice>
  </mc:AlternateContent>
  <xr:revisionPtr revIDLastSave="0" documentId="13_ncr:1_{3C746F56-1629-44B8-8725-44F484BBF797}" xr6:coauthVersionLast="47" xr6:coauthVersionMax="47" xr10:uidLastSave="{00000000-0000-0000-0000-000000000000}"/>
  <bookViews>
    <workbookView xWindow="-98" yWindow="-98" windowWidth="24196" windowHeight="14476" tabRatio="803" xr2:uid="{00000000-000D-0000-FFFF-FFFF00000000}"/>
  </bookViews>
  <sheets>
    <sheet name="封面" sheetId="32" r:id="rId1"/>
    <sheet name="说明" sheetId="19" r:id="rId2"/>
    <sheet name="汇总表" sheetId="21" r:id="rId3"/>
    <sheet name="一般项目" sheetId="22" r:id="rId4"/>
    <sheet name="分部分项工程(外场施工部分) " sheetId="39" r:id="rId5"/>
    <sheet name="分部分项工程(信息化部分工程) " sheetId="41" r:id="rId6"/>
  </sheets>
  <definedNames>
    <definedName name="_xlnm.Print_Area" localSheetId="4">'分部分项工程(外场施工部分) '!$A$1:$H$37</definedName>
    <definedName name="_xlnm.Print_Area" localSheetId="5">'分部分项工程(信息化部分工程) '!$A$1:$H$6</definedName>
    <definedName name="_xlnm.Print_Area" localSheetId="0">封面!$A$1:$A$20</definedName>
    <definedName name="_xlnm.Print_Area" localSheetId="2">汇总表!$A$1:$C$17</definedName>
    <definedName name="_xlnm.Print_Area" localSheetId="1">说明!$A$1:$B$21</definedName>
    <definedName name="_xlnm.Print_Area" localSheetId="3">一般项目!$A$1:$H$5</definedName>
    <definedName name="_xlnm.Print_Titles" localSheetId="4">'分部分项工程(外场施工部分) '!$1:$3</definedName>
    <definedName name="_xlnm.Print_Titles" localSheetId="5">'分部分项工程(信息化部分工程) 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1" l="1"/>
  <c r="C8" i="21"/>
  <c r="G36" i="39" l="1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G22" i="39"/>
  <c r="G21" i="39"/>
  <c r="G20" i="39"/>
  <c r="G19" i="39"/>
  <c r="G18" i="39"/>
  <c r="G17" i="39"/>
  <c r="G16" i="39"/>
  <c r="G15" i="39"/>
  <c r="G14" i="39"/>
  <c r="G13" i="39"/>
  <c r="G12" i="39"/>
  <c r="G11" i="39"/>
  <c r="G10" i="39"/>
  <c r="G9" i="39"/>
  <c r="G8" i="39"/>
  <c r="G7" i="39"/>
  <c r="G6" i="39"/>
  <c r="G5" i="39"/>
  <c r="G5" i="41"/>
  <c r="D6" i="41" s="1"/>
  <c r="H8" i="21" s="1"/>
  <c r="G4" i="41"/>
  <c r="G4" i="39"/>
  <c r="G4" i="22"/>
  <c r="E5" i="22" s="1"/>
  <c r="C5" i="21" s="1"/>
  <c r="G10" i="21"/>
  <c r="A2" i="19"/>
  <c r="A2" i="22" s="1"/>
  <c r="A2" i="41" l="1"/>
  <c r="A2" i="39"/>
  <c r="A2" i="21"/>
  <c r="D37" i="39"/>
  <c r="H7" i="21" s="1"/>
  <c r="C10" i="21" l="1"/>
  <c r="C11" i="21" s="1"/>
  <c r="F12" i="21" s="1"/>
  <c r="D11" i="21" l="1"/>
  <c r="D10" i="21"/>
  <c r="H10" i="21" s="1"/>
  <c r="E10" i="21" l="1"/>
</calcChain>
</file>

<file path=xl/sharedStrings.xml><?xml version="1.0" encoding="utf-8"?>
<sst xmlns="http://schemas.openxmlformats.org/spreadsheetml/2006/main" count="200" uniqueCount="160">
  <si>
    <r>
      <rPr>
        <b/>
        <sz val="28"/>
        <rFont val="宋体"/>
        <family val="3"/>
        <charset val="134"/>
      </rPr>
      <t>工</t>
    </r>
  </si>
  <si>
    <r>
      <rPr>
        <b/>
        <sz val="28"/>
        <rFont val="宋体"/>
        <family val="3"/>
        <charset val="134"/>
      </rPr>
      <t>程</t>
    </r>
  </si>
  <si>
    <r>
      <rPr>
        <b/>
        <sz val="28"/>
        <rFont val="宋体"/>
        <family val="3"/>
        <charset val="134"/>
      </rPr>
      <t>量</t>
    </r>
  </si>
  <si>
    <r>
      <rPr>
        <b/>
        <sz val="28"/>
        <rFont val="宋体"/>
        <family val="3"/>
        <charset val="134"/>
      </rPr>
      <t>清</t>
    </r>
  </si>
  <si>
    <r>
      <rPr>
        <b/>
        <sz val="28"/>
        <rFont val="宋体"/>
        <family val="3"/>
        <charset val="134"/>
      </rPr>
      <t>单</t>
    </r>
  </si>
  <si>
    <r>
      <rPr>
        <b/>
        <sz val="15"/>
        <rFont val="宋体"/>
        <family val="3"/>
        <charset val="134"/>
      </rPr>
      <t>总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说</t>
    </r>
    <r>
      <rPr>
        <b/>
        <sz val="15"/>
        <rFont val="Times New Roman"/>
        <family val="1"/>
      </rPr>
      <t xml:space="preserve">  </t>
    </r>
    <r>
      <rPr>
        <b/>
        <sz val="15"/>
        <rFont val="宋体"/>
        <family val="3"/>
        <charset val="134"/>
      </rPr>
      <t>明</t>
    </r>
  </si>
  <si>
    <r>
      <rPr>
        <sz val="10"/>
        <rFont val="宋体"/>
        <family val="3"/>
        <charset val="134"/>
      </rPr>
      <t>一、工程概况</t>
    </r>
  </si>
  <si>
    <r>
      <rPr>
        <sz val="10"/>
        <rFont val="宋体"/>
        <family val="3"/>
        <charset val="134"/>
      </rPr>
      <t>详见招标文件。</t>
    </r>
  </si>
  <si>
    <r>
      <rPr>
        <sz val="10"/>
        <rFont val="宋体"/>
        <family val="3"/>
        <charset val="134"/>
      </rPr>
      <t>二、工程内容范围</t>
    </r>
  </si>
  <si>
    <r>
      <rPr>
        <sz val="10"/>
        <rFont val="宋体"/>
        <family val="3"/>
        <charset val="134"/>
      </rPr>
      <t>三、清单编制依据</t>
    </r>
  </si>
  <si>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图纸：《焦港船闸水位仪升级改造项目》》施工图设计，华设设计集团股份有限公司，</t>
    </r>
    <r>
      <rPr>
        <sz val="10"/>
        <rFont val="Times New Roman"/>
        <family val="1"/>
      </rPr>
      <t>2025.8</t>
    </r>
  </si>
  <si>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本项目招标文件</t>
    </r>
  </si>
  <si>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《水运工程工程量清单计价规范》</t>
    </r>
    <r>
      <rPr>
        <sz val="10"/>
        <rFont val="Times New Roman"/>
        <family val="1"/>
      </rPr>
      <t>(JTS/T271-2020)</t>
    </r>
  </si>
  <si>
    <r>
      <rPr>
        <sz val="10"/>
        <rFont val="宋体"/>
        <family val="3"/>
        <charset val="134"/>
      </rPr>
      <t>四、工程质量、材料、施工等特殊要求</t>
    </r>
  </si>
  <si>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有关要求详见设计说明。</t>
    </r>
  </si>
  <si>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应满足的其他有关现行标准及规范</t>
    </r>
  </si>
  <si>
    <r>
      <rPr>
        <sz val="10"/>
        <rFont val="宋体"/>
        <family val="3"/>
        <charset val="134"/>
      </rPr>
      <t>五、发包人自行采购材料的名称、规格、数量等</t>
    </r>
  </si>
  <si>
    <r>
      <rPr>
        <sz val="10"/>
        <rFont val="宋体"/>
        <family val="3"/>
        <charset val="134"/>
      </rPr>
      <t>无</t>
    </r>
  </si>
  <si>
    <r>
      <rPr>
        <sz val="10"/>
        <rFont val="宋体"/>
        <family val="3"/>
        <charset val="134"/>
      </rPr>
      <t>六、其他需说明的问题</t>
    </r>
  </si>
  <si>
    <r>
      <rPr>
        <sz val="10"/>
        <color indexed="0"/>
        <rFont val="Times New Roman"/>
        <family val="1"/>
      </rPr>
      <t>1.</t>
    </r>
    <r>
      <rPr>
        <sz val="10"/>
        <color indexed="0"/>
        <rFont val="宋体"/>
        <family val="3"/>
        <charset val="134"/>
      </rPr>
      <t>货币单位为人民币元。</t>
    </r>
  </si>
  <si>
    <r>
      <rPr>
        <sz val="10"/>
        <color indexed="0"/>
        <rFont val="Times New Roman"/>
        <family val="1"/>
      </rPr>
      <t>2.</t>
    </r>
    <r>
      <rPr>
        <sz val="10"/>
        <color indexed="0"/>
        <rFont val="宋体"/>
        <family val="3"/>
        <charset val="134"/>
      </rPr>
      <t>本清单一般项目包括了本工程应列计的清单项目。</t>
    </r>
  </si>
  <si>
    <r>
      <rPr>
        <sz val="10"/>
        <color indexed="0"/>
        <rFont val="Times New Roman"/>
        <family val="1"/>
      </rPr>
      <t>3.</t>
    </r>
    <r>
      <rPr>
        <sz val="10"/>
        <color indexed="0"/>
        <rFont val="宋体"/>
        <family val="3"/>
        <charset val="134"/>
      </rPr>
      <t>工程施工中所需船舶、施工平台、支架、脚手架的搭设和拆除费用包含在相应项目单价或总价中，不单独计量。</t>
    </r>
  </si>
  <si>
    <r>
      <rPr>
        <sz val="10"/>
        <color indexed="0"/>
        <rFont val="Times New Roman"/>
        <family val="1"/>
      </rPr>
      <t>4.</t>
    </r>
    <r>
      <rPr>
        <sz val="10"/>
        <color indexed="0"/>
        <rFont val="宋体"/>
        <family val="3"/>
        <charset val="134"/>
      </rPr>
      <t>钢构件、埋件、混凝土的防腐或油漆、涂装费用包含在相应项目单价中，不单独计量。</t>
    </r>
  </si>
  <si>
    <r>
      <rPr>
        <sz val="10"/>
        <color indexed="0"/>
        <rFont val="Times New Roman"/>
        <family val="1"/>
      </rPr>
      <t>5.</t>
    </r>
    <r>
      <rPr>
        <sz val="10"/>
        <color indexed="0"/>
        <rFont val="宋体"/>
        <family val="3"/>
        <charset val="134"/>
      </rPr>
      <t>本项目混凝土结构内的预埋铁件，除清单单列以外的均不单独计量，含在相应的混凝土综合单价中。</t>
    </r>
  </si>
  <si>
    <r>
      <rPr>
        <b/>
        <sz val="16"/>
        <rFont val="宋体"/>
        <family val="3"/>
        <charset val="134"/>
      </rPr>
      <t>工程量清单项目汇总表</t>
    </r>
  </si>
  <si>
    <r>
      <rPr>
        <sz val="10.5"/>
        <rFont val="宋体"/>
        <family val="3"/>
        <charset val="134"/>
      </rPr>
      <t>货币单位：人民币元</t>
    </r>
  </si>
  <si>
    <r>
      <rPr>
        <sz val="12"/>
        <rFont val="宋体"/>
        <family val="3"/>
        <charset val="134"/>
      </rPr>
      <t>序号</t>
    </r>
  </si>
  <si>
    <r>
      <rPr>
        <sz val="12"/>
        <rFont val="宋体"/>
        <family val="3"/>
        <charset val="134"/>
      </rPr>
      <t>项目名称</t>
    </r>
  </si>
  <si>
    <r>
      <rPr>
        <sz val="12"/>
        <rFont val="宋体"/>
        <family val="3"/>
        <charset val="134"/>
      </rPr>
      <t>金额（元）</t>
    </r>
  </si>
  <si>
    <t>设计预算</t>
  </si>
  <si>
    <r>
      <rPr>
        <b/>
        <sz val="12"/>
        <rFont val="宋体"/>
        <family val="3"/>
        <charset val="134"/>
      </rPr>
      <t>一</t>
    </r>
  </si>
  <si>
    <r>
      <rPr>
        <b/>
        <sz val="12"/>
        <rFont val="宋体"/>
        <family val="3"/>
        <charset val="134"/>
      </rPr>
      <t>一般项目</t>
    </r>
  </si>
  <si>
    <r>
      <rPr>
        <sz val="12"/>
        <rFont val="宋体"/>
        <family val="3"/>
        <charset val="134"/>
      </rPr>
      <t>（一）</t>
    </r>
  </si>
  <si>
    <r>
      <rPr>
        <sz val="12"/>
        <rFont val="宋体"/>
        <family val="3"/>
        <charset val="134"/>
      </rPr>
      <t>一般项目</t>
    </r>
  </si>
  <si>
    <r>
      <rPr>
        <b/>
        <sz val="12"/>
        <rFont val="宋体"/>
        <family val="3"/>
        <charset val="134"/>
      </rPr>
      <t>二</t>
    </r>
  </si>
  <si>
    <t>分部分项工程</t>
  </si>
  <si>
    <t>外场施工部分</t>
  </si>
  <si>
    <r>
      <rPr>
        <sz val="12"/>
        <rFont val="宋体"/>
        <family val="3"/>
        <charset val="134"/>
      </rPr>
      <t>（二）</t>
    </r>
  </si>
  <si>
    <t>信息化部分工程</t>
  </si>
  <si>
    <r>
      <rPr>
        <b/>
        <sz val="12"/>
        <rFont val="宋体"/>
        <family val="3"/>
        <charset val="134"/>
      </rPr>
      <t>三</t>
    </r>
  </si>
  <si>
    <r>
      <rPr>
        <b/>
        <sz val="12"/>
        <rFont val="宋体"/>
        <family val="3"/>
        <charset val="134"/>
      </rPr>
      <t>安全生产费</t>
    </r>
  </si>
  <si>
    <r>
      <rPr>
        <b/>
        <sz val="12"/>
        <rFont val="宋体"/>
        <family val="3"/>
        <charset val="134"/>
      </rPr>
      <t>四</t>
    </r>
  </si>
  <si>
    <r>
      <rPr>
        <b/>
        <sz val="12"/>
        <rFont val="宋体"/>
        <family val="3"/>
        <charset val="134"/>
      </rPr>
      <t>工伤保险费：（一</t>
    </r>
    <r>
      <rPr>
        <b/>
        <sz val="12"/>
        <rFont val="Times New Roman"/>
        <family val="1"/>
      </rPr>
      <t>+</t>
    </r>
    <r>
      <rPr>
        <b/>
        <sz val="12"/>
        <rFont val="宋体"/>
        <family val="3"/>
        <charset val="134"/>
      </rPr>
      <t>二</t>
    </r>
    <r>
      <rPr>
        <b/>
        <sz val="12"/>
        <rFont val="Times New Roman"/>
        <family val="1"/>
      </rPr>
      <t>+</t>
    </r>
    <r>
      <rPr>
        <b/>
        <sz val="12"/>
        <rFont val="宋体"/>
        <family val="3"/>
        <charset val="134"/>
      </rPr>
      <t>三）</t>
    </r>
    <r>
      <rPr>
        <b/>
        <sz val="12"/>
        <rFont val="宋体"/>
        <family val="3"/>
        <charset val="134"/>
      </rPr>
      <t>×</t>
    </r>
    <r>
      <rPr>
        <b/>
        <sz val="12"/>
        <rFont val="Times New Roman"/>
        <family val="1"/>
      </rPr>
      <t>0.3%</t>
    </r>
  </si>
  <si>
    <t>五</t>
  </si>
  <si>
    <r>
      <rPr>
        <b/>
        <sz val="12"/>
        <rFont val="宋体"/>
        <family val="3"/>
        <charset val="134"/>
      </rPr>
      <t>投标总价（一</t>
    </r>
    <r>
      <rPr>
        <b/>
        <sz val="12"/>
        <rFont val="Times New Roman"/>
        <family val="1"/>
      </rPr>
      <t xml:space="preserve">+ </t>
    </r>
    <r>
      <rPr>
        <b/>
        <sz val="12"/>
        <rFont val="宋体"/>
        <family val="3"/>
        <charset val="134"/>
      </rPr>
      <t>二</t>
    </r>
    <r>
      <rPr>
        <b/>
        <sz val="12"/>
        <rFont val="Times New Roman"/>
        <family val="1"/>
      </rPr>
      <t xml:space="preserve">+ </t>
    </r>
    <r>
      <rPr>
        <b/>
        <sz val="12"/>
        <rFont val="宋体"/>
        <family val="3"/>
        <charset val="134"/>
      </rPr>
      <t>三</t>
    </r>
    <r>
      <rPr>
        <b/>
        <sz val="12"/>
        <rFont val="Times New Roman"/>
        <family val="1"/>
      </rPr>
      <t>+</t>
    </r>
    <r>
      <rPr>
        <b/>
        <sz val="12"/>
        <rFont val="宋体"/>
        <family val="3"/>
        <charset val="134"/>
      </rPr>
      <t>四）</t>
    </r>
  </si>
  <si>
    <r>
      <rPr>
        <sz val="12"/>
        <rFont val="宋体"/>
        <family val="3"/>
        <charset val="134"/>
      </rPr>
      <t>注：本表</t>
    </r>
    <r>
      <rPr>
        <sz val="12"/>
        <rFont val="微软雅黑"/>
        <family val="2"/>
        <charset val="134"/>
      </rPr>
      <t>“</t>
    </r>
    <r>
      <rPr>
        <sz val="12"/>
        <rFont val="宋体"/>
        <family val="3"/>
        <charset val="134"/>
      </rPr>
      <t>投标总价</t>
    </r>
    <r>
      <rPr>
        <sz val="12"/>
        <rFont val="微软雅黑"/>
        <family val="2"/>
        <charset val="134"/>
      </rPr>
      <t>”</t>
    </r>
    <r>
      <rPr>
        <sz val="12"/>
        <rFont val="宋体"/>
        <family val="3"/>
        <charset val="134"/>
      </rPr>
      <t>转入投标函中。</t>
    </r>
    <r>
      <rPr>
        <sz val="12"/>
        <rFont val="Times New Roman"/>
        <family val="1"/>
      </rPr>
      <t xml:space="preserve">  </t>
    </r>
  </si>
  <si>
    <r>
      <rPr>
        <b/>
        <sz val="15"/>
        <color indexed="8"/>
        <rFont val="宋体"/>
        <family val="3"/>
        <charset val="134"/>
      </rPr>
      <t>一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般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项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目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清</t>
    </r>
    <r>
      <rPr>
        <b/>
        <sz val="15"/>
        <color indexed="8"/>
        <rFont val="Times New Roman"/>
        <family val="1"/>
      </rPr>
      <t xml:space="preserve"> </t>
    </r>
    <r>
      <rPr>
        <b/>
        <sz val="15"/>
        <color indexed="8"/>
        <rFont val="宋体"/>
        <family val="3"/>
        <charset val="134"/>
      </rPr>
      <t>单</t>
    </r>
  </si>
  <si>
    <r>
      <rPr>
        <sz val="10.5"/>
        <color indexed="8"/>
        <rFont val="宋体"/>
        <family val="3"/>
        <charset val="134"/>
      </rPr>
      <t>序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号</t>
    </r>
  </si>
  <si>
    <r>
      <rPr>
        <sz val="10.5"/>
        <rFont val="宋体"/>
        <family val="3"/>
        <charset val="134"/>
      </rPr>
      <t>项目编码</t>
    </r>
  </si>
  <si>
    <r>
      <rPr>
        <sz val="10.5"/>
        <color indexed="8"/>
        <rFont val="宋体"/>
        <family val="3"/>
        <charset val="134"/>
      </rPr>
      <t>项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目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名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称</t>
    </r>
  </si>
  <si>
    <r>
      <rPr>
        <sz val="10.5"/>
        <color indexed="8"/>
        <rFont val="宋体"/>
        <family val="3"/>
        <charset val="134"/>
      </rPr>
      <t>单位</t>
    </r>
  </si>
  <si>
    <r>
      <rPr>
        <sz val="11"/>
        <rFont val="宋体"/>
        <family val="3"/>
        <charset val="134"/>
      </rPr>
      <t>数量</t>
    </r>
  </si>
  <si>
    <r>
      <rPr>
        <sz val="11"/>
        <rFont val="宋体"/>
        <family val="3"/>
        <charset val="134"/>
      </rPr>
      <t>单价</t>
    </r>
  </si>
  <si>
    <r>
      <rPr>
        <sz val="11"/>
        <rFont val="宋体"/>
        <family val="3"/>
        <charset val="134"/>
      </rPr>
      <t>合价</t>
    </r>
  </si>
  <si>
    <r>
      <rPr>
        <sz val="10.5"/>
        <color indexed="8"/>
        <rFont val="宋体"/>
        <family val="3"/>
        <charset val="134"/>
      </rPr>
      <t>项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目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family val="3"/>
        <charset val="134"/>
      </rPr>
      <t>特征</t>
    </r>
  </si>
  <si>
    <t>100100115001</t>
  </si>
  <si>
    <r>
      <rPr>
        <sz val="11"/>
        <color indexed="8"/>
        <rFont val="宋体"/>
        <family val="3"/>
        <charset val="134"/>
      </rPr>
      <t>竣工文件编制</t>
    </r>
  </si>
  <si>
    <r>
      <rPr>
        <sz val="11"/>
        <color indexed="8"/>
        <rFont val="宋体"/>
        <family val="3"/>
        <charset val="134"/>
      </rPr>
      <t>项</t>
    </r>
  </si>
  <si>
    <r>
      <rPr>
        <sz val="10.5"/>
        <color indexed="8"/>
        <rFont val="宋体"/>
        <family val="3"/>
        <charset val="134"/>
      </rPr>
      <t>详见招标文件</t>
    </r>
  </si>
  <si>
    <r>
      <rPr>
        <sz val="11"/>
        <rFont val="宋体"/>
        <family val="3"/>
        <charset val="134"/>
      </rPr>
      <t>一般项目小计</t>
    </r>
  </si>
  <si>
    <r>
      <rPr>
        <sz val="11"/>
        <rFont val="宋体"/>
        <family val="3"/>
        <charset val="134"/>
      </rPr>
      <t>元</t>
    </r>
  </si>
  <si>
    <r>
      <rPr>
        <b/>
        <sz val="15"/>
        <rFont val="宋体"/>
        <family val="3"/>
        <charset val="134"/>
      </rPr>
      <t>分部分项工程量清单（外场施工部分）</t>
    </r>
  </si>
  <si>
    <r>
      <rPr>
        <sz val="10.5"/>
        <rFont val="宋体"/>
        <family val="3"/>
        <charset val="134"/>
      </rPr>
      <t>序号</t>
    </r>
  </si>
  <si>
    <r>
      <rPr>
        <sz val="10.5"/>
        <rFont val="宋体"/>
        <family val="3"/>
        <charset val="134"/>
      </rPr>
      <t>项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目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名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称</t>
    </r>
  </si>
  <si>
    <r>
      <rPr>
        <sz val="10.5"/>
        <rFont val="宋体"/>
        <family val="3"/>
        <charset val="134"/>
      </rPr>
      <t>单位</t>
    </r>
  </si>
  <si>
    <r>
      <rPr>
        <sz val="10.5"/>
        <rFont val="宋体"/>
        <family val="3"/>
        <charset val="134"/>
      </rPr>
      <t>数量</t>
    </r>
  </si>
  <si>
    <r>
      <rPr>
        <sz val="10.5"/>
        <rFont val="宋体"/>
        <family val="3"/>
        <charset val="134"/>
      </rPr>
      <t>单价</t>
    </r>
  </si>
  <si>
    <r>
      <rPr>
        <sz val="10.5"/>
        <rFont val="宋体"/>
        <family val="3"/>
        <charset val="134"/>
      </rPr>
      <t>合价</t>
    </r>
  </si>
  <si>
    <r>
      <rPr>
        <sz val="10.5"/>
        <rFont val="宋体"/>
        <family val="3"/>
        <charset val="134"/>
      </rPr>
      <t>项目特征</t>
    </r>
  </si>
  <si>
    <r>
      <rPr>
        <b/>
        <sz val="11"/>
        <rFont val="宋体"/>
        <family val="3"/>
        <charset val="134"/>
      </rPr>
      <t>水位仪升级改造（外场施工部分）</t>
    </r>
  </si>
  <si>
    <r>
      <rPr>
        <sz val="11"/>
        <rFont val="宋体"/>
        <family val="3"/>
        <charset val="134"/>
      </rPr>
      <t>激光水位计</t>
    </r>
  </si>
  <si>
    <r>
      <rPr>
        <sz val="11"/>
        <rFont val="宋体"/>
        <family val="3"/>
        <charset val="134"/>
      </rPr>
      <t>台</t>
    </r>
  </si>
  <si>
    <r>
      <rPr>
        <sz val="10.5"/>
        <rFont val="Times New Roman"/>
        <family val="1"/>
      </rPr>
      <t>1.</t>
    </r>
    <r>
      <rPr>
        <sz val="10.5"/>
        <rFont val="宋体"/>
        <family val="3"/>
        <charset val="134"/>
      </rPr>
      <t>漫反射，</t>
    </r>
    <r>
      <rPr>
        <sz val="10.5"/>
        <rFont val="Times New Roman"/>
        <family val="1"/>
      </rPr>
      <t>10m</t>
    </r>
    <r>
      <rPr>
        <sz val="10.5"/>
        <rFont val="宋体"/>
        <family val="3"/>
        <charset val="134"/>
      </rPr>
      <t xml:space="preserve">量程激光水位计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测量范围</t>
    </r>
    <r>
      <rPr>
        <sz val="10.5"/>
        <rFont val="Times New Roman"/>
        <family val="1"/>
      </rPr>
      <t>:200mm-10000mm</t>
    </r>
    <r>
      <rPr>
        <sz val="10.5"/>
        <rFont val="宋体"/>
        <family val="3"/>
        <charset val="134"/>
      </rPr>
      <t>，</t>
    </r>
    <r>
      <rPr>
        <sz val="10.5"/>
        <rFont val="Times New Roman"/>
        <family val="1"/>
      </rPr>
      <t>90%</t>
    </r>
    <r>
      <rPr>
        <sz val="10.5"/>
        <rFont val="宋体"/>
        <family val="3"/>
        <charset val="134"/>
      </rPr>
      <t xml:space="preserve">反射率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</si>
  <si>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激光水位计支架</t>
    </r>
  </si>
  <si>
    <r>
      <rPr>
        <sz val="11"/>
        <rFont val="宋体"/>
        <family val="3"/>
        <charset val="134"/>
      </rPr>
      <t>个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</si>
  <si>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壁装支架管径</t>
    </r>
    <r>
      <rPr>
        <sz val="11"/>
        <rFont val="Times New Roman"/>
        <family val="1"/>
      </rPr>
      <t>40-40mm</t>
    </r>
    <r>
      <rPr>
        <sz val="11"/>
        <rFont val="宋体"/>
        <family val="3"/>
        <charset val="134"/>
      </rPr>
      <t>，厚度</t>
    </r>
    <r>
      <rPr>
        <sz val="11"/>
        <rFont val="Times New Roman"/>
        <family val="1"/>
      </rPr>
      <t>2.5mm</t>
    </r>
    <r>
      <rPr>
        <sz val="11"/>
        <rFont val="宋体"/>
        <family val="3"/>
        <charset val="134"/>
      </rPr>
      <t>，长度</t>
    </r>
    <r>
      <rPr>
        <sz val="11"/>
        <rFont val="Times New Roman"/>
        <family val="1"/>
      </rPr>
      <t>1000m</t>
    </r>
    <r>
      <rPr>
        <sz val="11"/>
        <rFont val="宋体"/>
        <family val="3"/>
        <charset val="134"/>
      </rPr>
      <t>，斜撑管径</t>
    </r>
    <r>
      <rPr>
        <sz val="11"/>
        <rFont val="Times New Roman"/>
        <family val="1"/>
      </rPr>
      <t>20-20mm</t>
    </r>
    <r>
      <rPr>
        <sz val="11"/>
        <rFont val="宋体"/>
        <family val="3"/>
        <charset val="134"/>
      </rPr>
      <t>，厚度</t>
    </r>
    <r>
      <rPr>
        <sz val="11"/>
        <rFont val="Times New Roman"/>
        <family val="1"/>
      </rPr>
      <t>2.5mm
2.</t>
    </r>
    <r>
      <rPr>
        <sz val="11"/>
        <rFont val="宋体"/>
        <family val="3"/>
        <charset val="134"/>
      </rPr>
      <t>固定板尺寸</t>
    </r>
    <r>
      <rPr>
        <sz val="11"/>
        <rFont val="Times New Roman"/>
        <family val="1"/>
      </rPr>
      <t>:100-250-10</t>
    </r>
    <r>
      <rPr>
        <sz val="11"/>
        <rFont val="宋体"/>
        <family val="3"/>
        <charset val="134"/>
      </rPr>
      <t xml:space="preserve">，支架与固定板连接方式为上下活动式
</t>
    </r>
    <r>
      <rPr>
        <sz val="11"/>
        <rFont val="Times New Roman"/>
        <family val="1"/>
      </rPr>
      <t>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</si>
  <si>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模拟量输入模块</t>
    </r>
  </si>
  <si>
    <r>
      <rPr>
        <sz val="11"/>
        <rFont val="Times New Roman"/>
        <family val="1"/>
      </rPr>
      <t>1.8</t>
    </r>
    <r>
      <rPr>
        <sz val="11"/>
        <rFont val="宋体"/>
        <family val="3"/>
        <charset val="134"/>
      </rPr>
      <t xml:space="preserve">路隔离模拟量输入模块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</si>
  <si>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模块开关电源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</si>
  <si>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 xml:space="preserve">导轨型开关电源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单相，全范围交流输入</t>
    </r>
    <r>
      <rPr>
        <sz val="11"/>
        <rFont val="Times New Roman"/>
        <family val="1"/>
      </rPr>
      <t>90-264VAC</t>
    </r>
    <r>
      <rPr>
        <sz val="11"/>
        <rFont val="宋体"/>
        <family val="3"/>
        <charset val="134"/>
      </rPr>
      <t>，输出</t>
    </r>
    <r>
      <rPr>
        <sz val="11"/>
        <rFont val="Times New Roman"/>
        <family val="1"/>
      </rPr>
      <t>24VDC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3.2A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</si>
  <si>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水位观测摄像机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</si>
  <si>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 xml:space="preserve">毫米波雷达技术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支持水位监测，监测范围</t>
    </r>
    <r>
      <rPr>
        <sz val="11"/>
        <rFont val="Times New Roman"/>
        <family val="1"/>
      </rPr>
      <t>0.15~15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</si>
  <si>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观测摄像机定制立杆</t>
    </r>
  </si>
  <si>
    <r>
      <rPr>
        <sz val="10.5"/>
        <rFont val="Times New Roman"/>
        <family val="1"/>
      </rPr>
      <t>1.</t>
    </r>
    <r>
      <rPr>
        <sz val="10.5"/>
        <rFont val="宋体"/>
        <family val="3"/>
        <charset val="134"/>
      </rPr>
      <t>主杆管径</t>
    </r>
    <r>
      <rPr>
        <sz val="10.5"/>
        <rFont val="Times New Roman"/>
        <family val="1"/>
      </rPr>
      <t>114mm</t>
    </r>
    <r>
      <rPr>
        <sz val="10.5"/>
        <rFont val="宋体"/>
        <family val="3"/>
        <charset val="134"/>
      </rPr>
      <t>，厚度</t>
    </r>
    <r>
      <rPr>
        <sz val="10.5"/>
        <rFont val="Times New Roman"/>
        <family val="1"/>
      </rPr>
      <t>3.0mm</t>
    </r>
    <r>
      <rPr>
        <sz val="10.5"/>
        <rFont val="宋体"/>
        <family val="3"/>
        <charset val="134"/>
      </rPr>
      <t>，高度</t>
    </r>
    <r>
      <rPr>
        <sz val="10.5"/>
        <rFont val="Times New Roman"/>
        <family val="1"/>
      </rPr>
      <t>3000mm</t>
    </r>
    <r>
      <rPr>
        <sz val="10.5"/>
        <rFont val="宋体"/>
        <family val="3"/>
        <charset val="134"/>
      </rPr>
      <t>，横臂管径</t>
    </r>
    <r>
      <rPr>
        <sz val="10.5"/>
        <rFont val="Times New Roman"/>
        <family val="1"/>
      </rPr>
      <t>76mm</t>
    </r>
    <r>
      <rPr>
        <sz val="10.5"/>
        <rFont val="宋体"/>
        <family val="3"/>
        <charset val="134"/>
      </rPr>
      <t>，厚度</t>
    </r>
    <r>
      <rPr>
        <sz val="10.5"/>
        <rFont val="Times New Roman"/>
        <family val="1"/>
      </rPr>
      <t>3.0mm</t>
    </r>
    <r>
      <rPr>
        <sz val="10.5"/>
        <rFont val="宋体"/>
        <family val="3"/>
        <charset val="134"/>
      </rPr>
      <t>，横臂与主杆为活动套头式连接旋转</t>
    </r>
    <r>
      <rPr>
        <sz val="10.5"/>
        <rFont val="Times New Roman"/>
        <family val="1"/>
      </rPr>
      <t>360°
2.</t>
    </r>
    <r>
      <rPr>
        <sz val="10.5"/>
        <rFont val="宋体"/>
        <family val="3"/>
        <charset val="134"/>
      </rPr>
      <t xml:space="preserve">含基础等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</si>
  <si>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防雷器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</si>
  <si>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 xml:space="preserve">包含电源防雷器及网络防雷器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</si>
  <si>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接地装置</t>
    </r>
  </si>
  <si>
    <r>
      <rPr>
        <sz val="11"/>
        <rFont val="宋体"/>
        <family val="3"/>
        <charset val="134"/>
      </rPr>
      <t>套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</si>
  <si>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摄像机专用接地装置、接地引下线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</si>
  <si>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开关电源</t>
    </r>
  </si>
  <si>
    <r>
      <rPr>
        <sz val="11"/>
        <rFont val="Times New Roman"/>
        <family val="1"/>
      </rPr>
      <t>1.DC12V 20W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</si>
  <si>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激光水位计线缆</t>
    </r>
  </si>
  <si>
    <t>项</t>
  </si>
  <si>
    <r>
      <t>1.</t>
    </r>
    <r>
      <rPr>
        <sz val="11"/>
        <rFont val="宋体"/>
        <family val="3"/>
        <charset val="134"/>
      </rPr>
      <t>规格：</t>
    </r>
    <r>
      <rPr>
        <sz val="11"/>
        <rFont val="Times New Roman"/>
        <family val="1"/>
      </rPr>
      <t>RVVP4×1.5mm2</t>
    </r>
    <r>
      <rPr>
        <sz val="11"/>
        <rFont val="宋体"/>
        <family val="3"/>
        <charset val="134"/>
      </rPr>
      <t>（约</t>
    </r>
    <r>
      <rPr>
        <sz val="11"/>
        <rFont val="Times New Roman"/>
        <family val="1"/>
      </rPr>
      <t>3700m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含接头等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</si>
  <si>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明敷配管</t>
    </r>
  </si>
  <si>
    <r>
      <t>1.</t>
    </r>
    <r>
      <rPr>
        <sz val="10.5"/>
        <rFont val="宋体"/>
        <family val="3"/>
        <charset val="134"/>
      </rPr>
      <t>规格：镀锌钢管</t>
    </r>
    <r>
      <rPr>
        <sz val="10.5"/>
        <rFont val="Times New Roman"/>
        <family val="1"/>
      </rPr>
      <t>SC32</t>
    </r>
    <r>
      <rPr>
        <sz val="10.5"/>
        <rFont val="宋体"/>
        <family val="3"/>
        <charset val="134"/>
      </rPr>
      <t>国标壁厚（约</t>
    </r>
    <r>
      <rPr>
        <sz val="10.5"/>
        <rFont val="Times New Roman"/>
        <family val="1"/>
      </rPr>
      <t>69</t>
    </r>
    <r>
      <rPr>
        <sz val="10.5"/>
        <rFont val="宋体"/>
        <family val="3"/>
        <charset val="134"/>
      </rPr>
      <t xml:space="preserve">0m）
2.栏杆处采用定制管箍固定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其余详见设计图纸</t>
    </r>
  </si>
  <si>
    <t>土建施工，工程量岸项，大概数量放到清单特征</t>
  </si>
  <si>
    <r>
      <rPr>
        <sz val="11"/>
        <rFont val="宋体"/>
        <family val="3"/>
        <charset val="134"/>
      </rPr>
      <t>绿化开挖回填</t>
    </r>
  </si>
  <si>
    <r>
      <t>1.</t>
    </r>
    <r>
      <rPr>
        <sz val="11"/>
        <rFont val="宋体"/>
        <family val="3"/>
        <charset val="134"/>
      </rPr>
      <t>绿化开挖回填（约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 xml:space="preserve">0m）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</si>
  <si>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Times New Roman"/>
        <family val="1"/>
      </rPr>
      <t>PE</t>
    </r>
    <r>
      <rPr>
        <sz val="11"/>
        <rFont val="宋体"/>
        <family val="3"/>
        <charset val="134"/>
      </rPr>
      <t>管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绿化</t>
    </r>
    <r>
      <rPr>
        <sz val="11"/>
        <rFont val="Times New Roman"/>
        <family val="1"/>
      </rPr>
      <t>+</t>
    </r>
    <r>
      <rPr>
        <sz val="11"/>
        <rFont val="宋体"/>
        <family val="3"/>
        <charset val="134"/>
      </rPr>
      <t>电缆沟内敷设</t>
    </r>
    <r>
      <rPr>
        <sz val="11"/>
        <rFont val="Times New Roman"/>
        <family val="1"/>
      </rPr>
      <t>)</t>
    </r>
  </si>
  <si>
    <r>
      <t>1.</t>
    </r>
    <r>
      <rPr>
        <sz val="11"/>
        <rFont val="宋体"/>
        <family val="3"/>
        <charset val="134"/>
      </rPr>
      <t>规格：</t>
    </r>
    <r>
      <rPr>
        <sz val="11"/>
        <rFont val="Times New Roman"/>
        <family val="1"/>
      </rPr>
      <t xml:space="preserve">PE32 </t>
    </r>
    <r>
      <rPr>
        <sz val="11"/>
        <rFont val="宋体"/>
        <family val="3"/>
        <charset val="134"/>
      </rPr>
      <t>壁厚</t>
    </r>
    <r>
      <rPr>
        <sz val="11"/>
        <rFont val="Times New Roman"/>
        <family val="1"/>
      </rPr>
      <t>2.5mm</t>
    </r>
    <r>
      <rPr>
        <sz val="11"/>
        <rFont val="宋体"/>
        <family val="3"/>
        <charset val="134"/>
      </rPr>
      <t>（约</t>
    </r>
    <r>
      <rPr>
        <sz val="11"/>
        <rFont val="Times New Roman"/>
        <family val="1"/>
      </rPr>
      <t>850m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</si>
  <si>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室外破路及修补</t>
    </r>
  </si>
  <si>
    <r>
      <t>1.</t>
    </r>
    <r>
      <rPr>
        <sz val="11"/>
        <rFont val="宋体"/>
        <family val="3"/>
        <charset val="134"/>
      </rPr>
      <t>原路面开槽及修补（约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0m）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</si>
  <si>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六类防水非屏蔽网络线</t>
    </r>
  </si>
  <si>
    <t>箱</t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</si>
  <si>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六类防水非屏蔽网络线
2.305</t>
    </r>
    <r>
      <rPr>
        <sz val="11"/>
        <rFont val="Times New Roman"/>
        <family val="1"/>
      </rPr>
      <t>m</t>
    </r>
    <r>
      <rPr>
        <sz val="11"/>
        <rFont val="宋体"/>
        <family val="3"/>
        <charset val="134"/>
      </rPr>
      <t>一箱，含接线、水晶头等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</si>
  <si>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室外</t>
    </r>
    <r>
      <rPr>
        <sz val="11"/>
        <rFont val="Times New Roman"/>
        <family val="1"/>
      </rPr>
      <t>6</t>
    </r>
    <r>
      <rPr>
        <sz val="11"/>
        <rFont val="宋体"/>
        <family val="3"/>
        <charset val="134"/>
      </rPr>
      <t>芯单模光纤</t>
    </r>
  </si>
  <si>
    <r>
      <t>1.</t>
    </r>
    <r>
      <rPr>
        <sz val="10.5"/>
        <rFont val="宋体"/>
        <family val="3"/>
        <charset val="134"/>
      </rPr>
      <t>室外</t>
    </r>
    <r>
      <rPr>
        <sz val="10.5"/>
        <rFont val="Times New Roman"/>
        <family val="1"/>
      </rPr>
      <t>6</t>
    </r>
    <r>
      <rPr>
        <sz val="10.5"/>
        <rFont val="宋体"/>
        <family val="3"/>
        <charset val="134"/>
      </rPr>
      <t>芯单模光纤（约</t>
    </r>
    <r>
      <rPr>
        <sz val="10.5"/>
        <rFont val="Times New Roman"/>
        <family val="1"/>
      </rPr>
      <t>30</t>
    </r>
    <r>
      <rPr>
        <sz val="10.5"/>
        <rFont val="宋体"/>
        <family val="3"/>
        <charset val="134"/>
      </rPr>
      <t xml:space="preserve">0m）
2.含接头等
</t>
    </r>
    <r>
      <rPr>
        <sz val="10.5"/>
        <rFont val="Times New Roman"/>
        <family val="1"/>
      </rPr>
      <t>3.</t>
    </r>
    <r>
      <rPr>
        <sz val="10.5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</si>
  <si>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电源线</t>
    </r>
  </si>
  <si>
    <r>
      <t>1.</t>
    </r>
    <r>
      <rPr>
        <sz val="11"/>
        <rFont val="宋体"/>
        <family val="3"/>
        <charset val="134"/>
      </rPr>
      <t>规格：</t>
    </r>
    <r>
      <rPr>
        <sz val="11"/>
        <rFont val="Times New Roman"/>
        <family val="1"/>
      </rPr>
      <t>FS-RVV 3×1.5mm2</t>
    </r>
    <r>
      <rPr>
        <sz val="11"/>
        <rFont val="宋体"/>
        <family val="3"/>
        <charset val="134"/>
      </rPr>
      <t>（约</t>
    </r>
    <r>
      <rPr>
        <sz val="11"/>
        <rFont val="Times New Roman"/>
        <family val="1"/>
      </rPr>
      <t>300m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含接头等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</si>
  <si>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金属软管</t>
    </r>
    <r>
      <rPr>
        <sz val="11"/>
        <rFont val="Times New Roman"/>
        <family val="1"/>
      </rPr>
      <t>20</t>
    </r>
  </si>
  <si>
    <r>
      <t>1.</t>
    </r>
    <r>
      <rPr>
        <sz val="11"/>
        <rFont val="宋体"/>
        <family val="3"/>
        <charset val="134"/>
      </rPr>
      <t>金属软管</t>
    </r>
    <r>
      <rPr>
        <sz val="11"/>
        <rFont val="Times New Roman"/>
        <family val="1"/>
      </rPr>
      <t>20mm</t>
    </r>
    <r>
      <rPr>
        <sz val="11"/>
        <rFont val="宋体"/>
        <family val="3"/>
        <charset val="134"/>
      </rPr>
      <t>（约</t>
    </r>
    <r>
      <rPr>
        <sz val="11"/>
        <rFont val="Times New Roman"/>
        <family val="1"/>
      </rPr>
      <t>60m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</si>
  <si>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金属软管</t>
    </r>
    <r>
      <rPr>
        <sz val="11"/>
        <rFont val="Times New Roman"/>
        <family val="1"/>
      </rPr>
      <t>32</t>
    </r>
  </si>
  <si>
    <r>
      <t>1.</t>
    </r>
    <r>
      <rPr>
        <sz val="11"/>
        <rFont val="宋体"/>
        <family val="3"/>
        <charset val="134"/>
      </rPr>
      <t>金属软管</t>
    </r>
    <r>
      <rPr>
        <sz val="11"/>
        <rFont val="Times New Roman"/>
        <family val="1"/>
      </rPr>
      <t>32mm</t>
    </r>
    <r>
      <rPr>
        <sz val="11"/>
        <rFont val="宋体"/>
        <family val="3"/>
        <charset val="134"/>
      </rPr>
      <t>（约</t>
    </r>
    <r>
      <rPr>
        <sz val="11"/>
        <rFont val="Times New Roman"/>
        <family val="1"/>
      </rPr>
      <t>80m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</si>
  <si>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上下游闸首壁装设备箱</t>
    </r>
  </si>
  <si>
    <r>
      <rPr>
        <sz val="11"/>
        <rFont val="Times New Roman"/>
        <family val="1"/>
      </rPr>
      <t>1.300×400×500mm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304</t>
    </r>
    <r>
      <rPr>
        <sz val="11"/>
        <rFont val="宋体"/>
        <family val="3"/>
        <charset val="134"/>
      </rPr>
      <t>材质，厚度</t>
    </r>
    <r>
      <rPr>
        <sz val="11"/>
        <rFont val="Times New Roman"/>
        <family val="1"/>
      </rPr>
      <t>0.8mm
2.</t>
    </r>
    <r>
      <rPr>
        <sz val="11"/>
        <rFont val="宋体"/>
        <family val="3"/>
        <charset val="134"/>
      </rPr>
      <t>含防锁、接地排等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</si>
  <si>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光纤盒</t>
    </r>
  </si>
  <si>
    <r>
      <rPr>
        <sz val="10.5"/>
        <rFont val="Times New Roman"/>
        <family val="1"/>
      </rPr>
      <t>1.8</t>
    </r>
    <r>
      <rPr>
        <sz val="10.5"/>
        <rFont val="宋体"/>
        <family val="3"/>
        <charset val="134"/>
      </rPr>
      <t xml:space="preserve">口光纤盒
</t>
    </r>
    <r>
      <rPr>
        <sz val="10.5"/>
        <rFont val="Times New Roman"/>
        <family val="1"/>
      </rPr>
      <t>2.</t>
    </r>
    <r>
      <rPr>
        <sz val="10.5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</si>
  <si>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一光一电收发器</t>
    </r>
  </si>
  <si>
    <r>
      <rPr>
        <sz val="11"/>
        <rFont val="宋体"/>
        <family val="3"/>
        <charset val="134"/>
      </rPr>
      <t>对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</si>
  <si>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一</t>
    </r>
    <r>
      <rPr>
        <sz val="11"/>
        <rFont val="宋体"/>
        <family val="3"/>
        <charset val="134"/>
      </rPr>
      <t xml:space="preserve">光一电千兆收发器
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</si>
  <si>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光纤尾纤</t>
    </r>
  </si>
  <si>
    <r>
      <rPr>
        <sz val="11"/>
        <rFont val="宋体"/>
        <family val="3"/>
        <charset val="134"/>
      </rPr>
      <t>芯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</si>
  <si>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规格：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>SC</t>
    </r>
    <r>
      <rPr>
        <sz val="11"/>
        <rFont val="宋体"/>
        <family val="3"/>
        <charset val="134"/>
      </rPr>
      <t>单模尾纤</t>
    </r>
    <r>
      <rPr>
        <sz val="11"/>
        <rFont val="Times New Roman"/>
        <family val="1"/>
      </rPr>
      <t>(9/125)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</si>
  <si>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接入交换机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</si>
  <si>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交换容量</t>
    </r>
    <r>
      <rPr>
        <sz val="11"/>
        <rFont val="Times New Roman"/>
        <family val="1"/>
      </rPr>
      <t>336Gbps</t>
    </r>
    <r>
      <rPr>
        <sz val="11"/>
        <rFont val="宋体"/>
        <family val="3"/>
        <charset val="134"/>
      </rPr>
      <t>，包转发率</t>
    </r>
    <r>
      <rPr>
        <sz val="11"/>
        <rFont val="Times New Roman"/>
        <family val="1"/>
      </rPr>
      <t>72Mpps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8×10/100/1000Base-T</t>
    </r>
    <r>
      <rPr>
        <sz val="11"/>
        <rFont val="宋体"/>
        <family val="3"/>
        <charset val="134"/>
      </rPr>
      <t>以太网端口，</t>
    </r>
    <r>
      <rPr>
        <sz val="11"/>
        <rFont val="Times New Roman"/>
        <family val="1"/>
      </rPr>
      <t>2×100/1000 Base-XSFP</t>
    </r>
    <r>
      <rPr>
        <sz val="11"/>
        <rFont val="宋体"/>
        <family val="3"/>
        <charset val="134"/>
      </rPr>
      <t>光口，支持</t>
    </r>
    <r>
      <rPr>
        <sz val="11"/>
        <rFont val="Times New Roman"/>
        <family val="1"/>
      </rPr>
      <t>IPv6</t>
    </r>
    <r>
      <rPr>
        <sz val="11"/>
        <rFont val="宋体"/>
        <family val="3"/>
        <charset val="134"/>
      </rPr>
      <t>静态路由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</si>
  <si>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汇聚交换机</t>
    </r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</si>
  <si>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交换容量</t>
    </r>
    <r>
      <rPr>
        <sz val="11"/>
        <rFont val="Times New Roman"/>
        <family val="1"/>
      </rPr>
      <t>598Cbps</t>
    </r>
    <r>
      <rPr>
        <sz val="11"/>
        <rFont val="宋体"/>
        <family val="3"/>
        <charset val="134"/>
      </rPr>
      <t>，包转发率</t>
    </r>
    <r>
      <rPr>
        <sz val="11"/>
        <rFont val="Times New Roman"/>
        <family val="1"/>
      </rPr>
      <t>222Mpps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28×</t>
    </r>
    <r>
      <rPr>
        <sz val="11"/>
        <rFont val="宋体"/>
        <family val="3"/>
        <charset val="134"/>
      </rPr>
      <t>千兆电</t>
    </r>
    <r>
      <rPr>
        <sz val="11"/>
        <rFont val="Times New Roman"/>
        <family val="1"/>
      </rPr>
      <t>(4×Combo)+2×</t>
    </r>
    <r>
      <rPr>
        <sz val="11"/>
        <rFont val="宋体"/>
        <family val="3"/>
        <charset val="134"/>
      </rPr>
      <t>千兆光</t>
    </r>
    <r>
      <rPr>
        <sz val="11"/>
        <rFont val="Times New Roman"/>
        <family val="1"/>
      </rPr>
      <t>+2×</t>
    </r>
    <r>
      <rPr>
        <sz val="11"/>
        <rFont val="宋体"/>
        <family val="3"/>
        <charset val="134"/>
      </rPr>
      <t>万兆光</t>
    </r>
    <r>
      <rPr>
        <sz val="11"/>
        <rFont val="Times New Roman"/>
        <family val="1"/>
      </rPr>
      <t>+2×40GQSFP
2.</t>
    </r>
    <r>
      <rPr>
        <sz val="11"/>
        <rFont val="宋体"/>
        <family val="3"/>
        <charset val="134"/>
      </rPr>
      <t>其余详见设计图纸</t>
    </r>
  </si>
  <si>
    <t>光模块</t>
  </si>
  <si>
    <t>个</t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</si>
  <si>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单模千兆光模块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</si>
  <si>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t>光纤跳线</t>
  </si>
  <si>
    <r>
      <rPr>
        <sz val="11"/>
        <rFont val="Times New Roman"/>
        <family val="1"/>
      </rPr>
      <t>1.3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>ST-ST</t>
    </r>
    <r>
      <rPr>
        <sz val="11"/>
        <rFont val="宋体"/>
        <family val="3"/>
        <charset val="134"/>
      </rPr>
      <t>单模光纤双芯跳线</t>
    </r>
    <r>
      <rPr>
        <sz val="11"/>
        <rFont val="Times New Roman"/>
        <family val="1"/>
      </rPr>
      <t>(9/125)
2.</t>
    </r>
    <r>
      <rPr>
        <sz val="11"/>
        <rFont val="宋体"/>
        <family val="3"/>
        <charset val="134"/>
      </rPr>
      <t>其余详见设计图纸</t>
    </r>
  </si>
  <si>
    <t>光纤尾纤</t>
  </si>
  <si>
    <r>
      <rPr>
        <sz val="11"/>
        <rFont val="Times New Roman"/>
        <family val="1"/>
      </rPr>
      <t>1.1</t>
    </r>
    <r>
      <rPr>
        <sz val="11"/>
        <rFont val="宋体"/>
        <family val="3"/>
        <charset val="134"/>
      </rPr>
      <t>米</t>
    </r>
    <r>
      <rPr>
        <sz val="11"/>
        <rFont val="Times New Roman"/>
        <family val="1"/>
      </rPr>
      <t>ST</t>
    </r>
    <r>
      <rPr>
        <sz val="11"/>
        <rFont val="宋体"/>
        <family val="3"/>
        <charset val="134"/>
      </rPr>
      <t>单模尾纤</t>
    </r>
    <r>
      <rPr>
        <sz val="11"/>
        <rFont val="Times New Roman"/>
        <family val="1"/>
      </rPr>
      <t>(9/125)
2.</t>
    </r>
    <r>
      <rPr>
        <sz val="11"/>
        <rFont val="宋体"/>
        <family val="3"/>
        <charset val="134"/>
      </rPr>
      <t>其余详见设计图纸</t>
    </r>
  </si>
  <si>
    <t>水位监测视觉控制器</t>
  </si>
  <si>
    <t>台</t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</si>
  <si>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边缘计算器，含视觉解析单元和视觉解析算法，支持不少于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路以上视频解析
2.终端为软硬件一体设备，含配套检测软件，要求通过图像智能识别技术对船闸水位进行监测，并将监测数据实时联动至业务平台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其余详见设计图纸</t>
    </r>
  </si>
  <si>
    <t>水位监测服务器</t>
  </si>
  <si>
    <r>
      <rPr>
        <sz val="11"/>
        <rFont val="Times New Roman"/>
        <family val="1"/>
      </rPr>
      <t>1.2U</t>
    </r>
    <r>
      <rPr>
        <sz val="11"/>
        <rFont val="宋体"/>
        <family val="3"/>
        <charset val="134"/>
      </rPr>
      <t>机架式服务器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含备用</t>
    </r>
    <r>
      <rPr>
        <sz val="11"/>
        <rFont val="Times New Roman"/>
        <family val="1"/>
      </rPr>
      <t>PCI</t>
    </r>
    <r>
      <rPr>
        <sz val="11"/>
        <rFont val="宋体"/>
        <family val="3"/>
        <charset val="134"/>
      </rPr>
      <t>接口、电源模块等</t>
    </r>
    <r>
      <rPr>
        <sz val="11"/>
        <rFont val="Times New Roman"/>
        <family val="1"/>
      </rPr>
      <t xml:space="preserve">
3.</t>
    </r>
    <r>
      <rPr>
        <sz val="11"/>
        <rFont val="宋体"/>
        <family val="3"/>
        <charset val="134"/>
      </rPr>
      <t>其余详细配置等见设计图纸</t>
    </r>
  </si>
  <si>
    <t>水位监测工作站</t>
  </si>
  <si>
    <r>
      <rPr>
        <sz val="11"/>
        <rFont val="Times New Roman"/>
        <family val="1"/>
      </rPr>
      <t>1.</t>
    </r>
    <r>
      <rPr>
        <sz val="11"/>
        <rFont val="宋体"/>
        <family val="3"/>
        <charset val="134"/>
      </rPr>
      <t>含</t>
    </r>
    <r>
      <rPr>
        <sz val="11"/>
        <rFont val="Times New Roman"/>
        <family val="1"/>
      </rPr>
      <t>27</t>
    </r>
    <r>
      <rPr>
        <sz val="11"/>
        <rFont val="宋体"/>
        <family val="3"/>
        <charset val="134"/>
      </rPr>
      <t>寸显示器、键鼠，不低于</t>
    </r>
    <r>
      <rPr>
        <sz val="11"/>
        <rFont val="Times New Roman"/>
        <family val="1"/>
      </rPr>
      <t>Win10</t>
    </r>
    <r>
      <rPr>
        <sz val="11"/>
        <rFont val="宋体"/>
        <family val="3"/>
        <charset val="134"/>
      </rPr>
      <t>专业版操作系统</t>
    </r>
    <r>
      <rPr>
        <sz val="11"/>
        <rFont val="Times New Roman"/>
        <family val="1"/>
      </rPr>
      <t xml:space="preserve">
2.</t>
    </r>
    <r>
      <rPr>
        <sz val="11"/>
        <rFont val="Times New Roman"/>
        <family val="1"/>
      </rPr>
      <t>CPU</t>
    </r>
    <r>
      <rPr>
        <sz val="11"/>
        <rFont val="宋体"/>
        <family val="3"/>
        <charset val="134"/>
      </rPr>
      <t>、内存、硬盘、网口、显卡等详细配置等见设计图纸</t>
    </r>
  </si>
  <si>
    <t>浮式系船柱混凝土墩打孔及封堵、管路敷设等</t>
  </si>
  <si>
    <r>
      <t>1.</t>
    </r>
    <r>
      <rPr>
        <sz val="11"/>
        <rFont val="宋体"/>
        <family val="3"/>
        <charset val="134"/>
      </rPr>
      <t>浮式系船柱混凝土墩打孔及封堵、管路效设等</t>
    </r>
    <r>
      <rPr>
        <sz val="11"/>
        <rFont val="Times New Roman"/>
        <family val="1"/>
      </rPr>
      <t xml:space="preserve">
2.</t>
    </r>
    <r>
      <rPr>
        <sz val="11"/>
        <rFont val="宋体"/>
        <family val="3"/>
        <charset val="134"/>
      </rPr>
      <t>其余详见设计图纸</t>
    </r>
  </si>
  <si>
    <r>
      <rPr>
        <sz val="11"/>
        <rFont val="宋体"/>
        <family val="3"/>
        <charset val="134"/>
      </rPr>
      <t>清单小计</t>
    </r>
    <r>
      <rPr>
        <sz val="11"/>
        <rFont val="Times New Roman"/>
        <family val="1"/>
      </rPr>
      <t xml:space="preserve">       </t>
    </r>
    <r>
      <rPr>
        <sz val="11"/>
        <rFont val="宋体"/>
        <family val="3"/>
        <charset val="134"/>
      </rPr>
      <t>人民币：</t>
    </r>
  </si>
  <si>
    <r>
      <rPr>
        <b/>
        <sz val="15"/>
        <rFont val="宋体"/>
        <family val="3"/>
        <charset val="134"/>
      </rPr>
      <t>分部分项工程量清单（信息化部分工程）</t>
    </r>
  </si>
  <si>
    <r>
      <rPr>
        <b/>
        <sz val="11"/>
        <rFont val="宋体"/>
        <family val="3"/>
        <charset val="134"/>
      </rPr>
      <t>水位仪升级改造（信息化部分）</t>
    </r>
  </si>
  <si>
    <t>信息化工程</t>
  </si>
  <si>
    <r>
      <rPr>
        <sz val="11"/>
        <rFont val="宋体"/>
        <family val="3"/>
        <charset val="134"/>
      </rPr>
      <t>项</t>
    </r>
  </si>
  <si>
    <r>
      <rPr>
        <sz val="10.5"/>
        <rFont val="Times New Roman"/>
        <family val="1"/>
      </rPr>
      <t>1.</t>
    </r>
    <r>
      <rPr>
        <sz val="10.5"/>
        <rFont val="宋体"/>
        <family val="3"/>
        <charset val="134"/>
      </rPr>
      <t>含异常水位值排除、水位计故障报警、高精度水位测量、历史水位异常记录、水位变化趋势分析、模块化配置、对接南通数据中台、对接</t>
    </r>
    <r>
      <rPr>
        <sz val="10.5"/>
        <rFont val="Times New Roman"/>
        <family val="1"/>
      </rPr>
      <t>PLC</t>
    </r>
    <r>
      <rPr>
        <sz val="10.5"/>
        <rFont val="宋体"/>
        <family val="3"/>
        <charset val="134"/>
      </rPr>
      <t>系统等</t>
    </r>
    <r>
      <rPr>
        <sz val="10.5"/>
        <rFont val="Times New Roman"/>
        <family val="1"/>
      </rPr>
      <t xml:space="preserve">
2.</t>
    </r>
    <r>
      <rPr>
        <sz val="10.5"/>
        <rFont val="宋体"/>
        <family val="3"/>
        <charset val="134"/>
      </rPr>
      <t>其余详见设计图纸</t>
    </r>
  </si>
  <si>
    <r>
      <t xml:space="preserve"> </t>
    </r>
    <r>
      <rPr>
        <sz val="11"/>
        <rFont val="宋体"/>
        <family val="1"/>
      </rPr>
      <t>投</t>
    </r>
    <r>
      <rPr>
        <sz val="11"/>
        <rFont val="Times New Roman"/>
        <family val="1"/>
      </rPr>
      <t xml:space="preserve">  </t>
    </r>
    <r>
      <rPr>
        <sz val="11"/>
        <rFont val="宋体"/>
        <family val="1"/>
      </rPr>
      <t>标</t>
    </r>
    <r>
      <rPr>
        <sz val="11"/>
        <rFont val="Times New Roman"/>
        <family val="1"/>
      </rPr>
      <t xml:space="preserve">  </t>
    </r>
    <r>
      <rPr>
        <sz val="11"/>
        <rFont val="宋体"/>
        <family val="1"/>
      </rPr>
      <t>人：　</t>
    </r>
  </si>
  <si>
    <t>法定代表人或</t>
  </si>
  <si>
    <r>
      <t>其授权代理人：</t>
    </r>
    <r>
      <rPr>
        <sz val="11"/>
        <rFont val="Times New Roman"/>
        <family val="1"/>
      </rPr>
      <t xml:space="preserve">  </t>
    </r>
  </si>
  <si>
    <t>(亲笔签名或使用印章、签名章或其他电子制版签名)</t>
  </si>
  <si>
    <t xml:space="preserve"> 日　    　期：</t>
  </si>
  <si>
    <t>焦港船闸水位仪升级改造项目</t>
    <phoneticPr fontId="66" type="noConversion"/>
  </si>
  <si>
    <t>采购人：南通市港航事业发展中心</t>
    <phoneticPr fontId="66" type="noConversion"/>
  </si>
  <si>
    <t>二〇二五年九月</t>
    <phoneticPr fontId="66" type="noConversion"/>
  </si>
  <si>
    <r>
      <rPr>
        <sz val="14"/>
        <rFont val="宋体"/>
        <family val="1"/>
        <charset val="134"/>
      </rPr>
      <t>供应商</t>
    </r>
    <r>
      <rPr>
        <sz val="14"/>
        <rFont val="宋体"/>
        <family val="3"/>
        <charset val="134"/>
      </rPr>
      <t>：</t>
    </r>
    <phoneticPr fontId="66" type="noConversion"/>
  </si>
  <si>
    <t>(盖单位公章或电子章）</t>
    <phoneticPr fontId="6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</si>
</sst>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69" x14ac:knownFonts="1">
    <font>
      <sz val="11"/>
      <color indexed="8"/>
      <name val="宋体"/>
      <charset val="13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b/>
      <sz val="15"/>
      <color indexed="8"/>
      <name val="Times New Roman"/>
      <family val="1"/>
    </font>
    <font>
      <sz val="10.5"/>
      <color indexed="8"/>
      <name val="Times New Roman"/>
      <family val="1"/>
    </font>
    <font>
      <sz val="11"/>
      <color rgb="FF000000"/>
      <name val="Times New Roman"/>
      <family val="1"/>
    </font>
    <font>
      <sz val="10.5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rgb="FF000000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0.5"/>
      <name val="Times New Roman"/>
      <family val="1"/>
    </font>
    <font>
      <sz val="10"/>
      <color indexed="0"/>
      <name val="Times New Roman"/>
      <family val="1"/>
    </font>
    <font>
      <b/>
      <sz val="22"/>
      <name val="宋体"/>
      <family val="3"/>
      <charset val="134"/>
    </font>
    <font>
      <sz val="14"/>
      <name val="Times New Roman"/>
      <family val="1"/>
    </font>
    <font>
      <b/>
      <sz val="28"/>
      <name val="Times New Roman"/>
      <family val="1"/>
    </font>
    <font>
      <b/>
      <sz val="56"/>
      <name val="Times New Roman"/>
      <family val="1"/>
    </font>
    <font>
      <sz val="56"/>
      <name val="Times New Roman"/>
      <family val="1"/>
    </font>
    <font>
      <sz val="14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5"/>
      <color indexed="4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4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0.5"/>
      <name val="宋体"/>
      <family val="3"/>
      <charset val="134"/>
    </font>
    <font>
      <b/>
      <sz val="15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28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2"/>
      <name val="微软雅黑"/>
      <family val="2"/>
      <charset val="134"/>
    </font>
    <font>
      <sz val="10"/>
      <color indexed="0"/>
      <name val="宋体"/>
      <family val="3"/>
      <charset val="134"/>
    </font>
    <font>
      <b/>
      <sz val="1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1"/>
    </font>
    <font>
      <sz val="14"/>
      <name val="宋体"/>
      <family val="1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4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3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2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/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>
      <alignment vertical="center"/>
    </xf>
    <xf numFmtId="0" fontId="20" fillId="0" borderId="0">
      <alignment vertical="center"/>
    </xf>
    <xf numFmtId="0" fontId="65" fillId="0" borderId="0">
      <alignment vertical="center"/>
    </xf>
    <xf numFmtId="0" fontId="43" fillId="0" borderId="0"/>
    <xf numFmtId="0" fontId="20" fillId="0" borderId="0"/>
    <xf numFmtId="0" fontId="43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3" fillId="0" borderId="0"/>
    <xf numFmtId="0" fontId="20" fillId="0" borderId="0"/>
    <xf numFmtId="0" fontId="2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2" borderId="15" applyNumberFormat="0" applyAlignment="0" applyProtection="0">
      <alignment vertical="center"/>
    </xf>
    <xf numFmtId="0" fontId="46" fillId="14" borderId="15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5" borderId="16" applyNumberFormat="0" applyAlignment="0" applyProtection="0">
      <alignment vertical="center"/>
    </xf>
    <xf numFmtId="0" fontId="47" fillId="16" borderId="17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45" fillId="2" borderId="19" applyNumberFormat="0" applyAlignment="0" applyProtection="0">
      <alignment vertical="center"/>
    </xf>
    <xf numFmtId="0" fontId="52" fillId="14" borderId="20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3" fillId="9" borderId="15" applyNumberFormat="0" applyAlignment="0" applyProtection="0">
      <alignment vertical="center"/>
    </xf>
    <xf numFmtId="0" fontId="54" fillId="9" borderId="15" applyNumberFormat="0" applyAlignment="0" applyProtection="0">
      <alignment vertical="center"/>
    </xf>
    <xf numFmtId="0" fontId="55" fillId="0" borderId="0"/>
    <xf numFmtId="0" fontId="55" fillId="0" borderId="0"/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  <xf numFmtId="0" fontId="65" fillId="23" borderId="21" applyNumberFormat="0" applyFont="0" applyAlignment="0" applyProtection="0">
      <alignment vertical="center"/>
    </xf>
  </cellStyleXfs>
  <cellXfs count="118">
    <xf numFmtId="0" fontId="0" fillId="0" borderId="0" xfId="0">
      <alignment vertical="center"/>
    </xf>
    <xf numFmtId="0" fontId="1" fillId="0" borderId="0" xfId="186" applyFont="1">
      <alignment vertical="center"/>
    </xf>
    <xf numFmtId="0" fontId="2" fillId="0" borderId="0" xfId="186" applyFont="1" applyAlignment="1">
      <alignment horizontal="center" vertical="center"/>
    </xf>
    <xf numFmtId="0" fontId="3" fillId="0" borderId="0" xfId="186" applyFont="1" applyAlignment="1">
      <alignment horizontal="center" vertical="center"/>
    </xf>
    <xf numFmtId="0" fontId="3" fillId="0" borderId="0" xfId="186" applyFont="1">
      <alignment vertical="center"/>
    </xf>
    <xf numFmtId="176" fontId="3" fillId="0" borderId="0" xfId="186" applyNumberFormat="1" applyFont="1">
      <alignment vertical="center"/>
    </xf>
    <xf numFmtId="177" fontId="3" fillId="0" borderId="0" xfId="186" applyNumberFormat="1" applyFont="1" applyAlignment="1">
      <alignment horizontal="center" vertical="center"/>
    </xf>
    <xf numFmtId="0" fontId="4" fillId="0" borderId="0" xfId="186" applyFont="1" applyAlignment="1">
      <alignment horizontal="center" vertical="center" wrapText="1"/>
    </xf>
    <xf numFmtId="0" fontId="3" fillId="0" borderId="0" xfId="186" applyFont="1" applyAlignment="1">
      <alignment horizontal="center" vertical="center" wrapText="1"/>
    </xf>
    <xf numFmtId="0" fontId="2" fillId="0" borderId="0" xfId="186" applyFont="1" applyAlignment="1">
      <alignment horizontal="center" vertical="center" wrapText="1"/>
    </xf>
    <xf numFmtId="0" fontId="2" fillId="0" borderId="0" xfId="186" applyFont="1">
      <alignment vertical="center"/>
    </xf>
    <xf numFmtId="49" fontId="3" fillId="0" borderId="1" xfId="11" applyNumberFormat="1" applyFont="1" applyBorder="1" applyAlignment="1">
      <alignment vertical="center"/>
    </xf>
    <xf numFmtId="176" fontId="3" fillId="0" borderId="0" xfId="11" applyNumberFormat="1" applyFont="1" applyAlignment="1">
      <alignment vertical="center"/>
    </xf>
    <xf numFmtId="0" fontId="6" fillId="0" borderId="0" xfId="186" applyFont="1">
      <alignment vertical="center"/>
    </xf>
    <xf numFmtId="177" fontId="6" fillId="0" borderId="0" xfId="186" applyNumberFormat="1" applyFont="1" applyAlignment="1">
      <alignment horizontal="center" vertical="center"/>
    </xf>
    <xf numFmtId="0" fontId="6" fillId="0" borderId="0" xfId="186" applyFont="1" applyAlignment="1">
      <alignment horizontal="center" vertical="center"/>
    </xf>
    <xf numFmtId="0" fontId="6" fillId="0" borderId="2" xfId="186" applyFont="1" applyBorder="1" applyAlignment="1">
      <alignment horizontal="center" vertical="center" wrapText="1"/>
    </xf>
    <xf numFmtId="176" fontId="6" fillId="0" borderId="2" xfId="186" applyNumberFormat="1" applyFont="1" applyBorder="1" applyAlignment="1">
      <alignment horizontal="center" vertical="center" wrapText="1"/>
    </xf>
    <xf numFmtId="177" fontId="6" fillId="0" borderId="2" xfId="186" applyNumberFormat="1" applyFont="1" applyBorder="1" applyAlignment="1">
      <alignment horizontal="center" vertical="center" wrapText="1"/>
    </xf>
    <xf numFmtId="0" fontId="4" fillId="0" borderId="2" xfId="186" applyFont="1" applyBorder="1" applyAlignment="1">
      <alignment horizontal="center" vertical="center"/>
    </xf>
    <xf numFmtId="176" fontId="4" fillId="0" borderId="2" xfId="186" applyNumberFormat="1" applyFont="1" applyBorder="1" applyAlignment="1">
      <alignment horizontal="center" vertical="center"/>
    </xf>
    <xf numFmtId="0" fontId="4" fillId="0" borderId="2" xfId="186" applyFont="1" applyBorder="1" applyAlignment="1">
      <alignment horizontal="center" vertical="center" wrapText="1"/>
    </xf>
    <xf numFmtId="177" fontId="4" fillId="0" borderId="2" xfId="186" applyNumberFormat="1" applyFont="1" applyBorder="1" applyAlignment="1">
      <alignment horizontal="center" vertical="center"/>
    </xf>
    <xf numFmtId="0" fontId="4" fillId="0" borderId="2" xfId="189" applyFont="1" applyBorder="1" applyAlignment="1">
      <alignment horizontal="left" vertical="center" wrapText="1"/>
    </xf>
    <xf numFmtId="0" fontId="3" fillId="0" borderId="2" xfId="186" applyFont="1" applyBorder="1" applyAlignment="1">
      <alignment horizontal="center" vertical="center"/>
    </xf>
    <xf numFmtId="176" fontId="3" fillId="0" borderId="2" xfId="186" applyNumberFormat="1" applyFont="1" applyBorder="1" applyAlignment="1">
      <alignment horizontal="center" vertical="center"/>
    </xf>
    <xf numFmtId="0" fontId="3" fillId="0" borderId="2" xfId="186" applyFont="1" applyBorder="1" applyAlignment="1">
      <alignment horizontal="center" vertical="center" wrapText="1"/>
    </xf>
    <xf numFmtId="0" fontId="3" fillId="0" borderId="2" xfId="188" applyFont="1" applyBorder="1" applyAlignment="1">
      <alignment horizontal="center" vertical="center"/>
    </xf>
    <xf numFmtId="0" fontId="3" fillId="0" borderId="2" xfId="188" applyFont="1" applyBorder="1" applyAlignment="1">
      <alignment vertical="center"/>
    </xf>
    <xf numFmtId="0" fontId="1" fillId="0" borderId="0" xfId="186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6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188" applyFont="1" applyBorder="1" applyAlignment="1">
      <alignment vertical="center" wrapText="1"/>
    </xf>
    <xf numFmtId="0" fontId="13" fillId="0" borderId="0" xfId="0" applyFont="1">
      <alignment vertical="center"/>
    </xf>
    <xf numFmtId="0" fontId="10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2" xfId="188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2" xfId="188" applyFont="1" applyBorder="1" applyAlignment="1">
      <alignment horizontal="center" vertical="center"/>
    </xf>
    <xf numFmtId="0" fontId="18" fillId="0" borderId="2" xfId="188" applyFont="1" applyBorder="1" applyAlignment="1">
      <alignment horizontal="left" vertical="center"/>
    </xf>
    <xf numFmtId="0" fontId="13" fillId="0" borderId="2" xfId="188" applyBorder="1" applyAlignment="1">
      <alignment horizontal="left" vertical="center"/>
    </xf>
    <xf numFmtId="0" fontId="6" fillId="0" borderId="2" xfId="188" applyFont="1" applyBorder="1" applyAlignment="1">
      <alignment horizontal="center" vertical="center"/>
    </xf>
    <xf numFmtId="0" fontId="19" fillId="0" borderId="2" xfId="188" applyFont="1" applyBorder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0" fontId="21" fillId="0" borderId="0" xfId="0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left" vertical="center"/>
    </xf>
    <xf numFmtId="0" fontId="19" fillId="0" borderId="2" xfId="188" applyFont="1" applyBorder="1" applyAlignment="1">
      <alignment horizontal="center" vertical="center"/>
    </xf>
    <xf numFmtId="0" fontId="18" fillId="0" borderId="0" xfId="190" applyFont="1" applyAlignment="1">
      <alignment vertical="center" wrapText="1"/>
    </xf>
    <xf numFmtId="0" fontId="6" fillId="0" borderId="0" xfId="188" applyFont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188" applyFont="1" applyAlignment="1">
      <alignment horizontal="center" vertical="center"/>
    </xf>
    <xf numFmtId="0" fontId="23" fillId="0" borderId="0" xfId="190" applyFont="1" applyAlignment="1">
      <alignment vertical="center" wrapText="1"/>
    </xf>
    <xf numFmtId="0" fontId="3" fillId="0" borderId="0" xfId="188" applyFont="1" applyAlignment="1">
      <alignment horizontal="right" vertical="center"/>
    </xf>
    <xf numFmtId="0" fontId="13" fillId="0" borderId="0" xfId="0" applyFont="1" applyAlignment="1"/>
    <xf numFmtId="0" fontId="1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/>
    <xf numFmtId="0" fontId="25" fillId="0" borderId="0" xfId="0" quotePrefix="1" applyFont="1" applyAlignment="1">
      <alignment horizontal="center" vertical="center" wrapText="1"/>
    </xf>
    <xf numFmtId="0" fontId="26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20" fillId="0" borderId="2" xfId="188" quotePrefix="1" applyFont="1" applyBorder="1" applyAlignment="1">
      <alignment horizontal="left" vertical="center"/>
    </xf>
    <xf numFmtId="0" fontId="13" fillId="0" borderId="2" xfId="188" quotePrefix="1" applyBorder="1" applyAlignment="1">
      <alignment horizontal="center" vertical="center"/>
    </xf>
    <xf numFmtId="0" fontId="18" fillId="0" borderId="2" xfId="190" quotePrefix="1" applyFont="1" applyBorder="1" applyAlignment="1">
      <alignment horizontal="left" vertical="center" wrapText="1"/>
    </xf>
    <xf numFmtId="0" fontId="13" fillId="0" borderId="0" xfId="188" quotePrefix="1" applyAlignment="1">
      <alignment horizontal="left" vertical="center"/>
    </xf>
    <xf numFmtId="0" fontId="10" fillId="0" borderId="2" xfId="0" quotePrefix="1" applyFont="1" applyBorder="1" applyAlignment="1">
      <alignment horizontal="center" vertical="center"/>
    </xf>
    <xf numFmtId="0" fontId="4" fillId="0" borderId="2" xfId="186" quotePrefix="1" applyFont="1" applyBorder="1" applyAlignment="1">
      <alignment horizontal="center" vertical="center" wrapText="1"/>
    </xf>
    <xf numFmtId="0" fontId="3" fillId="0" borderId="2" xfId="186" quotePrefix="1" applyFont="1" applyBorder="1" applyAlignment="1">
      <alignment horizontal="center" vertical="center"/>
    </xf>
    <xf numFmtId="0" fontId="6" fillId="0" borderId="2" xfId="187" quotePrefix="1" applyFont="1" applyBorder="1" applyAlignment="1">
      <alignment horizontal="left" vertical="center" wrapText="1"/>
    </xf>
    <xf numFmtId="0" fontId="7" fillId="0" borderId="2" xfId="186" quotePrefix="1" applyFont="1" applyBorder="1" applyAlignment="1">
      <alignment horizontal="center" vertical="center" wrapText="1"/>
    </xf>
    <xf numFmtId="0" fontId="2" fillId="0" borderId="0" xfId="186" applyFont="1" applyAlignment="1">
      <alignment vertical="center" wrapText="1"/>
    </xf>
    <xf numFmtId="0" fontId="1" fillId="0" borderId="0" xfId="186" applyFont="1" applyAlignment="1">
      <alignment vertical="center" wrapText="1"/>
    </xf>
    <xf numFmtId="0" fontId="3" fillId="0" borderId="2" xfId="186" quotePrefix="1" applyFont="1" applyBorder="1" applyAlignment="1">
      <alignment horizontal="center" vertical="center" wrapText="1"/>
    </xf>
    <xf numFmtId="0" fontId="3" fillId="0" borderId="2" xfId="187" quotePrefix="1" applyFont="1" applyBorder="1" applyAlignment="1">
      <alignment horizontal="left" vertical="center" wrapText="1"/>
    </xf>
    <xf numFmtId="0" fontId="7" fillId="0" borderId="2" xfId="186" quotePrefix="1" applyFont="1" applyBorder="1" applyAlignment="1">
      <alignment horizontal="center" vertical="center"/>
    </xf>
    <xf numFmtId="0" fontId="7" fillId="0" borderId="0" xfId="186" applyFont="1" applyAlignment="1">
      <alignment horizontal="center" vertical="center" wrapText="1"/>
    </xf>
    <xf numFmtId="0" fontId="3" fillId="0" borderId="2" xfId="186" applyFont="1" applyBorder="1" applyAlignment="1" applyProtection="1">
      <alignment horizontal="center" vertical="center"/>
      <protection locked="0"/>
    </xf>
    <xf numFmtId="0" fontId="3" fillId="0" borderId="2" xfId="186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8" fillId="0" borderId="0" xfId="0" quotePrefix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6" xfId="0" quotePrefix="1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" fillId="0" borderId="9" xfId="0" applyFont="1" applyBorder="1">
      <alignment vertical="center"/>
    </xf>
    <xf numFmtId="0" fontId="24" fillId="0" borderId="6" xfId="0" applyFont="1" applyBorder="1" applyAlignment="1">
      <alignment horizontal="left" vertical="center"/>
    </xf>
    <xf numFmtId="0" fontId="24" fillId="0" borderId="6" xfId="0" quotePrefix="1" applyFont="1" applyBorder="1" applyAlignment="1">
      <alignment horizontal="left" vertical="center" wrapText="1"/>
    </xf>
    <xf numFmtId="0" fontId="16" fillId="0" borderId="0" xfId="18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2" xfId="188" applyFont="1" applyBorder="1" applyAlignment="1">
      <alignment horizontal="center" vertical="center"/>
    </xf>
    <xf numFmtId="0" fontId="5" fillId="0" borderId="0" xfId="186" quotePrefix="1" applyFont="1" applyAlignment="1">
      <alignment horizontal="center" vertical="center"/>
    </xf>
    <xf numFmtId="0" fontId="5" fillId="0" borderId="0" xfId="186" applyFont="1" applyAlignment="1">
      <alignment horizontal="center" vertical="center"/>
    </xf>
    <xf numFmtId="0" fontId="4" fillId="0" borderId="2" xfId="188" applyFont="1" applyBorder="1" applyAlignment="1">
      <alignment horizontal="center" vertical="center"/>
    </xf>
    <xf numFmtId="0" fontId="24" fillId="0" borderId="22" xfId="0" applyFont="1" applyBorder="1" applyAlignment="1">
      <alignment horizontal="left" vertical="center" wrapText="1"/>
    </xf>
    <xf numFmtId="0" fontId="2" fillId="0" borderId="3" xfId="0" applyFont="1" applyBorder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Protection="1">
      <alignment vertical="center"/>
      <protection locked="0"/>
    </xf>
  </cellXfs>
  <cellStyles count="304">
    <cellStyle name="0,0 _x000a_NA _x000a_" xfId="1" xr:uid="{00000000-0005-0000-0000-000031000000}"/>
    <cellStyle name="0,0 _x000a_NA _x000a_ 2" xfId="2" xr:uid="{00000000-0005-0000-0000-000032000000}"/>
    <cellStyle name="0,0_x000d__x000a_NA_x000d__x000a_" xfId="3" xr:uid="{00000000-0005-0000-0000-000033000000}"/>
    <cellStyle name="0,0_x000d__x000a_NA_x000d__x000a_ 2" xfId="4" xr:uid="{00000000-0005-0000-0000-000034000000}"/>
    <cellStyle name="0,0_x000d__x000a_NA_x000d__x000a_ 2 2" xfId="5" xr:uid="{00000000-0005-0000-0000-000035000000}"/>
    <cellStyle name="0,0_x000d__x000a_NA_x000d__x000a_ 2 2 2" xfId="6" xr:uid="{00000000-0005-0000-0000-000036000000}"/>
    <cellStyle name="0,0_x000d__x000a_NA_x000d__x000a_ 2 3" xfId="7" xr:uid="{00000000-0005-0000-0000-000037000000}"/>
    <cellStyle name="0,0_x000d__x000a_NA_x000d__x000a_ 3" xfId="8" xr:uid="{00000000-0005-0000-0000-000038000000}"/>
    <cellStyle name="0,0_x000d__x000a_NA_x000d__x000a_ 4" xfId="9" xr:uid="{00000000-0005-0000-0000-000039000000}"/>
    <cellStyle name="0,0_x000d__x000a_NA_x000d__x000a_ 4 2" xfId="10" xr:uid="{00000000-0005-0000-0000-00003A000000}"/>
    <cellStyle name="0,0_x000d__x000a_NA_x000d__x000a_ 5" xfId="11" xr:uid="{00000000-0005-0000-0000-00003B000000}"/>
    <cellStyle name="0,0_x000d__x000a_NA_x000d__x000a_ 5 2" xfId="12" xr:uid="{00000000-0005-0000-0000-00003C000000}"/>
    <cellStyle name="0,0_x000d__x000a_NA_x000d__x000a__华锐风电码头清单" xfId="13" xr:uid="{00000000-0005-0000-0000-00003D000000}"/>
    <cellStyle name="20% - 强调文字颜色 1 2" xfId="14" xr:uid="{00000000-0005-0000-0000-00003E000000}"/>
    <cellStyle name="20% - 强调文字颜色 1 2 2" xfId="15" xr:uid="{00000000-0005-0000-0000-00003F000000}"/>
    <cellStyle name="20% - 强调文字颜色 1 2 2 2" xfId="16" xr:uid="{00000000-0005-0000-0000-000040000000}"/>
    <cellStyle name="20% - 强调文字颜色 1 2 2 2 2" xfId="17" xr:uid="{00000000-0005-0000-0000-000041000000}"/>
    <cellStyle name="20% - 强调文字颜色 1 2 3" xfId="18" xr:uid="{00000000-0005-0000-0000-000042000000}"/>
    <cellStyle name="20% - 强调文字颜色 1 2 3 2" xfId="19" xr:uid="{00000000-0005-0000-0000-000043000000}"/>
    <cellStyle name="20% - 强调文字颜色 1 3" xfId="20" xr:uid="{00000000-0005-0000-0000-000044000000}"/>
    <cellStyle name="20% - 强调文字颜色 2 2" xfId="21" xr:uid="{00000000-0005-0000-0000-000045000000}"/>
    <cellStyle name="20% - 强调文字颜色 2 2 2" xfId="22" xr:uid="{00000000-0005-0000-0000-000046000000}"/>
    <cellStyle name="20% - 强调文字颜色 2 2 2 2" xfId="23" xr:uid="{00000000-0005-0000-0000-000047000000}"/>
    <cellStyle name="20% - 强调文字颜色 2 2 2 2 2" xfId="24" xr:uid="{00000000-0005-0000-0000-000048000000}"/>
    <cellStyle name="20% - 强调文字颜色 2 2 3" xfId="25" xr:uid="{00000000-0005-0000-0000-000049000000}"/>
    <cellStyle name="20% - 强调文字颜色 2 2 3 2" xfId="26" xr:uid="{00000000-0005-0000-0000-00004A000000}"/>
    <cellStyle name="20% - 强调文字颜色 2 3" xfId="27" xr:uid="{00000000-0005-0000-0000-00004B000000}"/>
    <cellStyle name="20% - 强调文字颜色 3 2" xfId="28" xr:uid="{00000000-0005-0000-0000-00004C000000}"/>
    <cellStyle name="20% - 强调文字颜色 3 2 2" xfId="29" xr:uid="{00000000-0005-0000-0000-00004D000000}"/>
    <cellStyle name="20% - 强调文字颜色 3 2 2 2" xfId="30" xr:uid="{00000000-0005-0000-0000-00004E000000}"/>
    <cellStyle name="20% - 强调文字颜色 3 2 2 2 2" xfId="31" xr:uid="{00000000-0005-0000-0000-00004F000000}"/>
    <cellStyle name="20% - 强调文字颜色 3 2 3" xfId="32" xr:uid="{00000000-0005-0000-0000-000050000000}"/>
    <cellStyle name="20% - 强调文字颜色 3 2 3 2" xfId="33" xr:uid="{00000000-0005-0000-0000-000051000000}"/>
    <cellStyle name="20% - 强调文字颜色 3 3" xfId="34" xr:uid="{00000000-0005-0000-0000-000052000000}"/>
    <cellStyle name="20% - 强调文字颜色 4 2" xfId="35" xr:uid="{00000000-0005-0000-0000-000053000000}"/>
    <cellStyle name="20% - 强调文字颜色 4 2 2" xfId="36" xr:uid="{00000000-0005-0000-0000-000054000000}"/>
    <cellStyle name="20% - 强调文字颜色 4 2 2 2" xfId="37" xr:uid="{00000000-0005-0000-0000-000055000000}"/>
    <cellStyle name="20% - 强调文字颜色 4 2 2 2 2" xfId="38" xr:uid="{00000000-0005-0000-0000-000056000000}"/>
    <cellStyle name="20% - 强调文字颜色 4 2 3" xfId="39" xr:uid="{00000000-0005-0000-0000-000057000000}"/>
    <cellStyle name="20% - 强调文字颜色 4 2 3 2" xfId="40" xr:uid="{00000000-0005-0000-0000-000058000000}"/>
    <cellStyle name="20% - 强调文字颜色 4 3" xfId="41" xr:uid="{00000000-0005-0000-0000-000059000000}"/>
    <cellStyle name="20% - 强调文字颜色 5 2" xfId="42" xr:uid="{00000000-0005-0000-0000-00005A000000}"/>
    <cellStyle name="20% - 强调文字颜色 5 2 2" xfId="43" xr:uid="{00000000-0005-0000-0000-00005B000000}"/>
    <cellStyle name="20% - 强调文字颜色 5 2 2 2" xfId="44" xr:uid="{00000000-0005-0000-0000-00005C000000}"/>
    <cellStyle name="20% - 强调文字颜色 5 2 2 2 2" xfId="45" xr:uid="{00000000-0005-0000-0000-00005D000000}"/>
    <cellStyle name="20% - 强调文字颜色 5 2 3" xfId="46" xr:uid="{00000000-0005-0000-0000-00005E000000}"/>
    <cellStyle name="20% - 强调文字颜色 5 2 3 2" xfId="47" xr:uid="{00000000-0005-0000-0000-00005F000000}"/>
    <cellStyle name="20% - 强调文字颜色 5 3" xfId="48" xr:uid="{00000000-0005-0000-0000-000060000000}"/>
    <cellStyle name="20% - 强调文字颜色 6 2" xfId="49" xr:uid="{00000000-0005-0000-0000-000061000000}"/>
    <cellStyle name="20% - 强调文字颜色 6 2 2" xfId="50" xr:uid="{00000000-0005-0000-0000-000062000000}"/>
    <cellStyle name="20% - 强调文字颜色 6 2 2 2" xfId="51" xr:uid="{00000000-0005-0000-0000-000063000000}"/>
    <cellStyle name="20% - 强调文字颜色 6 2 2 2 2" xfId="52" xr:uid="{00000000-0005-0000-0000-000064000000}"/>
    <cellStyle name="20% - 强调文字颜色 6 2 3" xfId="53" xr:uid="{00000000-0005-0000-0000-000065000000}"/>
    <cellStyle name="20% - 强调文字颜色 6 2 3 2" xfId="54" xr:uid="{00000000-0005-0000-0000-000066000000}"/>
    <cellStyle name="20% - 强调文字颜色 6 3" xfId="55" xr:uid="{00000000-0005-0000-0000-000067000000}"/>
    <cellStyle name="40% - 强调文字颜色 1 2" xfId="56" xr:uid="{00000000-0005-0000-0000-000068000000}"/>
    <cellStyle name="40% - 强调文字颜色 1 2 2" xfId="57" xr:uid="{00000000-0005-0000-0000-000069000000}"/>
    <cellStyle name="40% - 强调文字颜色 1 2 2 2" xfId="58" xr:uid="{00000000-0005-0000-0000-00006A000000}"/>
    <cellStyle name="40% - 强调文字颜色 1 2 2 2 2" xfId="59" xr:uid="{00000000-0005-0000-0000-00006B000000}"/>
    <cellStyle name="40% - 强调文字颜色 1 2 3" xfId="60" xr:uid="{00000000-0005-0000-0000-00006C000000}"/>
    <cellStyle name="40% - 强调文字颜色 1 2 3 2" xfId="61" xr:uid="{00000000-0005-0000-0000-00006D000000}"/>
    <cellStyle name="40% - 强调文字颜色 1 3" xfId="62" xr:uid="{00000000-0005-0000-0000-00006E000000}"/>
    <cellStyle name="40% - 强调文字颜色 2 2" xfId="63" xr:uid="{00000000-0005-0000-0000-00006F000000}"/>
    <cellStyle name="40% - 强调文字颜色 2 2 2" xfId="64" xr:uid="{00000000-0005-0000-0000-000070000000}"/>
    <cellStyle name="40% - 强调文字颜色 2 2 2 2" xfId="65" xr:uid="{00000000-0005-0000-0000-000071000000}"/>
    <cellStyle name="40% - 强调文字颜色 2 2 2 2 2" xfId="66" xr:uid="{00000000-0005-0000-0000-000072000000}"/>
    <cellStyle name="40% - 强调文字颜色 2 2 3" xfId="67" xr:uid="{00000000-0005-0000-0000-000073000000}"/>
    <cellStyle name="40% - 强调文字颜色 2 2 3 2" xfId="68" xr:uid="{00000000-0005-0000-0000-000074000000}"/>
    <cellStyle name="40% - 强调文字颜色 2 3" xfId="69" xr:uid="{00000000-0005-0000-0000-000075000000}"/>
    <cellStyle name="40% - 强调文字颜色 3 2" xfId="70" xr:uid="{00000000-0005-0000-0000-000076000000}"/>
    <cellStyle name="40% - 强调文字颜色 3 2 2" xfId="71" xr:uid="{00000000-0005-0000-0000-000077000000}"/>
    <cellStyle name="40% - 强调文字颜色 3 2 2 2" xfId="72" xr:uid="{00000000-0005-0000-0000-000078000000}"/>
    <cellStyle name="40% - 强调文字颜色 3 2 2 2 2" xfId="73" xr:uid="{00000000-0005-0000-0000-000079000000}"/>
    <cellStyle name="40% - 强调文字颜色 3 2 3" xfId="74" xr:uid="{00000000-0005-0000-0000-00007A000000}"/>
    <cellStyle name="40% - 强调文字颜色 3 2 3 2" xfId="75" xr:uid="{00000000-0005-0000-0000-00007B000000}"/>
    <cellStyle name="40% - 强调文字颜色 3 3" xfId="76" xr:uid="{00000000-0005-0000-0000-00007C000000}"/>
    <cellStyle name="40% - 强调文字颜色 4 2" xfId="77" xr:uid="{00000000-0005-0000-0000-00007D000000}"/>
    <cellStyle name="40% - 强调文字颜色 4 2 2" xfId="78" xr:uid="{00000000-0005-0000-0000-00007E000000}"/>
    <cellStyle name="40% - 强调文字颜色 4 2 2 2" xfId="79" xr:uid="{00000000-0005-0000-0000-00007F000000}"/>
    <cellStyle name="40% - 强调文字颜色 4 2 2 2 2" xfId="80" xr:uid="{00000000-0005-0000-0000-000080000000}"/>
    <cellStyle name="40% - 强调文字颜色 4 2 3" xfId="81" xr:uid="{00000000-0005-0000-0000-000081000000}"/>
    <cellStyle name="40% - 强调文字颜色 4 2 3 2" xfId="82" xr:uid="{00000000-0005-0000-0000-000082000000}"/>
    <cellStyle name="40% - 强调文字颜色 4 3" xfId="83" xr:uid="{00000000-0005-0000-0000-000083000000}"/>
    <cellStyle name="40% - 强调文字颜色 5 2" xfId="84" xr:uid="{00000000-0005-0000-0000-000084000000}"/>
    <cellStyle name="40% - 强调文字颜色 5 2 2" xfId="85" xr:uid="{00000000-0005-0000-0000-000085000000}"/>
    <cellStyle name="40% - 强调文字颜色 5 2 2 2" xfId="86" xr:uid="{00000000-0005-0000-0000-000086000000}"/>
    <cellStyle name="40% - 强调文字颜色 5 2 2 2 2" xfId="87" xr:uid="{00000000-0005-0000-0000-000087000000}"/>
    <cellStyle name="40% - 强调文字颜色 5 2 3" xfId="88" xr:uid="{00000000-0005-0000-0000-000088000000}"/>
    <cellStyle name="40% - 强调文字颜色 5 2 3 2" xfId="89" xr:uid="{00000000-0005-0000-0000-000089000000}"/>
    <cellStyle name="40% - 强调文字颜色 5 3" xfId="90" xr:uid="{00000000-0005-0000-0000-00008A000000}"/>
    <cellStyle name="40% - 强调文字颜色 6 2" xfId="91" xr:uid="{00000000-0005-0000-0000-00008B000000}"/>
    <cellStyle name="40% - 强调文字颜色 6 2 2" xfId="92" xr:uid="{00000000-0005-0000-0000-00008C000000}"/>
    <cellStyle name="40% - 强调文字颜色 6 2 2 2" xfId="93" xr:uid="{00000000-0005-0000-0000-00008D000000}"/>
    <cellStyle name="40% - 强调文字颜色 6 2 2 2 2" xfId="94" xr:uid="{00000000-0005-0000-0000-00008E000000}"/>
    <cellStyle name="40% - 强调文字颜色 6 2 3" xfId="95" xr:uid="{00000000-0005-0000-0000-00008F000000}"/>
    <cellStyle name="40% - 强调文字颜色 6 2 3 2" xfId="96" xr:uid="{00000000-0005-0000-0000-000090000000}"/>
    <cellStyle name="40% - 强调文字颜色 6 3" xfId="97" xr:uid="{00000000-0005-0000-0000-000091000000}"/>
    <cellStyle name="60% - 强调文字颜色 1 2" xfId="98" xr:uid="{00000000-0005-0000-0000-000092000000}"/>
    <cellStyle name="60% - 强调文字颜色 1 2 2" xfId="99" xr:uid="{00000000-0005-0000-0000-000093000000}"/>
    <cellStyle name="60% - 强调文字颜色 1 2 2 2" xfId="100" xr:uid="{00000000-0005-0000-0000-000094000000}"/>
    <cellStyle name="60% - 强调文字颜色 1 2 2 2 2" xfId="101" xr:uid="{00000000-0005-0000-0000-000095000000}"/>
    <cellStyle name="60% - 强调文字颜色 1 2 3" xfId="102" xr:uid="{00000000-0005-0000-0000-000096000000}"/>
    <cellStyle name="60% - 强调文字颜色 1 2 3 2" xfId="103" xr:uid="{00000000-0005-0000-0000-000097000000}"/>
    <cellStyle name="60% - 强调文字颜色 1 3" xfId="104" xr:uid="{00000000-0005-0000-0000-000098000000}"/>
    <cellStyle name="60% - 强调文字颜色 2 2" xfId="105" xr:uid="{00000000-0005-0000-0000-000099000000}"/>
    <cellStyle name="60% - 强调文字颜色 2 2 2" xfId="106" xr:uid="{00000000-0005-0000-0000-00009A000000}"/>
    <cellStyle name="60% - 强调文字颜色 2 2 2 2" xfId="107" xr:uid="{00000000-0005-0000-0000-00009B000000}"/>
    <cellStyle name="60% - 强调文字颜色 2 2 2 2 2" xfId="108" xr:uid="{00000000-0005-0000-0000-00009C000000}"/>
    <cellStyle name="60% - 强调文字颜色 2 2 3" xfId="109" xr:uid="{00000000-0005-0000-0000-00009D000000}"/>
    <cellStyle name="60% - 强调文字颜色 2 2 3 2" xfId="110" xr:uid="{00000000-0005-0000-0000-00009E000000}"/>
    <cellStyle name="60% - 强调文字颜色 2 3" xfId="111" xr:uid="{00000000-0005-0000-0000-00009F000000}"/>
    <cellStyle name="60% - 强调文字颜色 3 2" xfId="112" xr:uid="{00000000-0005-0000-0000-0000A0000000}"/>
    <cellStyle name="60% - 强调文字颜色 3 2 2" xfId="113" xr:uid="{00000000-0005-0000-0000-0000A1000000}"/>
    <cellStyle name="60% - 强调文字颜色 3 2 2 2" xfId="114" xr:uid="{00000000-0005-0000-0000-0000A2000000}"/>
    <cellStyle name="60% - 强调文字颜色 3 2 2 2 2" xfId="115" xr:uid="{00000000-0005-0000-0000-0000A3000000}"/>
    <cellStyle name="60% - 强调文字颜色 3 2 3" xfId="116" xr:uid="{00000000-0005-0000-0000-0000A4000000}"/>
    <cellStyle name="60% - 强调文字颜色 3 2 3 2" xfId="117" xr:uid="{00000000-0005-0000-0000-0000A5000000}"/>
    <cellStyle name="60% - 强调文字颜色 3 3" xfId="118" xr:uid="{00000000-0005-0000-0000-0000A6000000}"/>
    <cellStyle name="60% - 强调文字颜色 4 2" xfId="119" xr:uid="{00000000-0005-0000-0000-0000A7000000}"/>
    <cellStyle name="60% - 强调文字颜色 4 2 2" xfId="120" xr:uid="{00000000-0005-0000-0000-0000A8000000}"/>
    <cellStyle name="60% - 强调文字颜色 4 2 2 2" xfId="121" xr:uid="{00000000-0005-0000-0000-0000A9000000}"/>
    <cellStyle name="60% - 强调文字颜色 4 2 2 2 2" xfId="122" xr:uid="{00000000-0005-0000-0000-0000AA000000}"/>
    <cellStyle name="60% - 强调文字颜色 4 2 3" xfId="123" xr:uid="{00000000-0005-0000-0000-0000AB000000}"/>
    <cellStyle name="60% - 强调文字颜色 4 2 3 2" xfId="124" xr:uid="{00000000-0005-0000-0000-0000AC000000}"/>
    <cellStyle name="60% - 强调文字颜色 4 3" xfId="125" xr:uid="{00000000-0005-0000-0000-0000AD000000}"/>
    <cellStyle name="60% - 强调文字颜色 5 2" xfId="126" xr:uid="{00000000-0005-0000-0000-0000AE000000}"/>
    <cellStyle name="60% - 强调文字颜色 5 2 2" xfId="127" xr:uid="{00000000-0005-0000-0000-0000AF000000}"/>
    <cellStyle name="60% - 强调文字颜色 5 2 2 2" xfId="128" xr:uid="{00000000-0005-0000-0000-0000B0000000}"/>
    <cellStyle name="60% - 强调文字颜色 5 2 2 2 2" xfId="129" xr:uid="{00000000-0005-0000-0000-0000B1000000}"/>
    <cellStyle name="60% - 强调文字颜色 5 2 3" xfId="130" xr:uid="{00000000-0005-0000-0000-0000B2000000}"/>
    <cellStyle name="60% - 强调文字颜色 5 2 3 2" xfId="131" xr:uid="{00000000-0005-0000-0000-0000B3000000}"/>
    <cellStyle name="60% - 强调文字颜色 5 3" xfId="132" xr:uid="{00000000-0005-0000-0000-0000B4000000}"/>
    <cellStyle name="60% - 强调文字颜色 6 2" xfId="133" xr:uid="{00000000-0005-0000-0000-0000B5000000}"/>
    <cellStyle name="60% - 强调文字颜色 6 2 2" xfId="134" xr:uid="{00000000-0005-0000-0000-0000B6000000}"/>
    <cellStyle name="60% - 强调文字颜色 6 2 2 2" xfId="135" xr:uid="{00000000-0005-0000-0000-0000B7000000}"/>
    <cellStyle name="60% - 强调文字颜色 6 2 2 2 2" xfId="136" xr:uid="{00000000-0005-0000-0000-0000B8000000}"/>
    <cellStyle name="60% - 强调文字颜色 6 2 3" xfId="137" xr:uid="{00000000-0005-0000-0000-0000B9000000}"/>
    <cellStyle name="60% - 强调文字颜色 6 2 3 2" xfId="138" xr:uid="{00000000-0005-0000-0000-0000BA000000}"/>
    <cellStyle name="60% - 强调文字颜色 6 3" xfId="139" xr:uid="{00000000-0005-0000-0000-0000BB000000}"/>
    <cellStyle name="Normal" xfId="140" xr:uid="{00000000-0005-0000-0000-0000BC000000}"/>
    <cellStyle name="标题 1 2" xfId="141" xr:uid="{00000000-0005-0000-0000-0000BD000000}"/>
    <cellStyle name="标题 1 2 2" xfId="142" xr:uid="{00000000-0005-0000-0000-0000BE000000}"/>
    <cellStyle name="标题 1 2 2 2" xfId="143" xr:uid="{00000000-0005-0000-0000-0000BF000000}"/>
    <cellStyle name="标题 1 2 3" xfId="144" xr:uid="{00000000-0005-0000-0000-0000C0000000}"/>
    <cellStyle name="标题 1 3" xfId="145" xr:uid="{00000000-0005-0000-0000-0000C1000000}"/>
    <cellStyle name="标题 2 2" xfId="146" xr:uid="{00000000-0005-0000-0000-0000C2000000}"/>
    <cellStyle name="标题 2 2 2" xfId="147" xr:uid="{00000000-0005-0000-0000-0000C3000000}"/>
    <cellStyle name="标题 2 2 2 2" xfId="148" xr:uid="{00000000-0005-0000-0000-0000C4000000}"/>
    <cellStyle name="标题 2 2 3" xfId="149" xr:uid="{00000000-0005-0000-0000-0000C5000000}"/>
    <cellStyle name="标题 2 3" xfId="150" xr:uid="{00000000-0005-0000-0000-0000C6000000}"/>
    <cellStyle name="标题 3 2" xfId="151" xr:uid="{00000000-0005-0000-0000-0000C7000000}"/>
    <cellStyle name="标题 3 2 2" xfId="152" xr:uid="{00000000-0005-0000-0000-0000C8000000}"/>
    <cellStyle name="标题 3 2 2 2" xfId="153" xr:uid="{00000000-0005-0000-0000-0000C9000000}"/>
    <cellStyle name="标题 3 2 3" xfId="154" xr:uid="{00000000-0005-0000-0000-0000CA000000}"/>
    <cellStyle name="标题 3 3" xfId="155" xr:uid="{00000000-0005-0000-0000-0000CB000000}"/>
    <cellStyle name="标题 4 2" xfId="156" xr:uid="{00000000-0005-0000-0000-0000CC000000}"/>
    <cellStyle name="标题 4 2 2" xfId="157" xr:uid="{00000000-0005-0000-0000-0000CD000000}"/>
    <cellStyle name="标题 4 2 2 2" xfId="158" xr:uid="{00000000-0005-0000-0000-0000CE000000}"/>
    <cellStyle name="标题 4 2 3" xfId="159" xr:uid="{00000000-0005-0000-0000-0000CF000000}"/>
    <cellStyle name="标题 4 3" xfId="160" xr:uid="{00000000-0005-0000-0000-0000D0000000}"/>
    <cellStyle name="标题 5" xfId="161" xr:uid="{00000000-0005-0000-0000-0000D1000000}"/>
    <cellStyle name="标题 5 2" xfId="162" xr:uid="{00000000-0005-0000-0000-0000D2000000}"/>
    <cellStyle name="标题 5 2 2" xfId="163" xr:uid="{00000000-0005-0000-0000-0000D3000000}"/>
    <cellStyle name="标题 5 3" xfId="164" xr:uid="{00000000-0005-0000-0000-0000D4000000}"/>
    <cellStyle name="标题 6" xfId="165" xr:uid="{00000000-0005-0000-0000-0000D5000000}"/>
    <cellStyle name="差 2" xfId="166" xr:uid="{00000000-0005-0000-0000-0000D6000000}"/>
    <cellStyle name="差 2 2" xfId="167" xr:uid="{00000000-0005-0000-0000-0000D7000000}"/>
    <cellStyle name="差 2 2 2" xfId="168" xr:uid="{00000000-0005-0000-0000-0000D8000000}"/>
    <cellStyle name="差 2 2 2 2" xfId="169" xr:uid="{00000000-0005-0000-0000-0000D9000000}"/>
    <cellStyle name="差 2 3" xfId="170" xr:uid="{00000000-0005-0000-0000-0000DA000000}"/>
    <cellStyle name="差 2 3 2" xfId="171" xr:uid="{00000000-0005-0000-0000-0000DB000000}"/>
    <cellStyle name="差 3" xfId="172" xr:uid="{00000000-0005-0000-0000-0000DC000000}"/>
    <cellStyle name="常规" xfId="0" builtinId="0"/>
    <cellStyle name="常规 2" xfId="173" xr:uid="{00000000-0005-0000-0000-0000DD000000}"/>
    <cellStyle name="常规 2 2" xfId="174" xr:uid="{00000000-0005-0000-0000-0000DE000000}"/>
    <cellStyle name="常规 2 2 2" xfId="175" xr:uid="{00000000-0005-0000-0000-0000DF000000}"/>
    <cellStyle name="常规 2 2 2 2" xfId="176" xr:uid="{00000000-0005-0000-0000-0000E0000000}"/>
    <cellStyle name="常规 2 2 3" xfId="177" xr:uid="{00000000-0005-0000-0000-0000E1000000}"/>
    <cellStyle name="常规 2 3" xfId="178" xr:uid="{00000000-0005-0000-0000-0000E2000000}"/>
    <cellStyle name="常规 3" xfId="179" xr:uid="{00000000-0005-0000-0000-0000E3000000}"/>
    <cellStyle name="常规 3 2" xfId="180" xr:uid="{00000000-0005-0000-0000-0000E4000000}"/>
    <cellStyle name="常规 4" xfId="181" xr:uid="{00000000-0005-0000-0000-0000E5000000}"/>
    <cellStyle name="常规 5" xfId="182" xr:uid="{00000000-0005-0000-0000-0000E6000000}"/>
    <cellStyle name="常规 6" xfId="183" xr:uid="{00000000-0005-0000-0000-0000E7000000}"/>
    <cellStyle name="常规 7" xfId="184" xr:uid="{00000000-0005-0000-0000-0000E8000000}"/>
    <cellStyle name="常规 7 2" xfId="185" xr:uid="{00000000-0005-0000-0000-0000E9000000}"/>
    <cellStyle name="常规 8" xfId="186" xr:uid="{00000000-0005-0000-0000-0000EA000000}"/>
    <cellStyle name="常规 8 2" xfId="187" xr:uid="{00000000-0005-0000-0000-0000EB000000}"/>
    <cellStyle name="常规_工程量清单09.19" xfId="188" xr:uid="{00000000-0005-0000-0000-0000EC000000}"/>
    <cellStyle name="常规_清单出版稿2014.4.11" xfId="189" xr:uid="{00000000-0005-0000-0000-0000ED000000}"/>
    <cellStyle name="常规_朱码船闸工程清单（11.11姚冲调整）" xfId="190" xr:uid="{00000000-0005-0000-0000-0000EE000000}"/>
    <cellStyle name="好 2" xfId="191" xr:uid="{00000000-0005-0000-0000-0000EF000000}"/>
    <cellStyle name="好 2 2" xfId="192" xr:uid="{00000000-0005-0000-0000-0000F0000000}"/>
    <cellStyle name="好 2 2 2" xfId="193" xr:uid="{00000000-0005-0000-0000-0000F1000000}"/>
    <cellStyle name="好 2 2 2 2" xfId="194" xr:uid="{00000000-0005-0000-0000-0000F2000000}"/>
    <cellStyle name="好 2 3" xfId="195" xr:uid="{00000000-0005-0000-0000-0000F3000000}"/>
    <cellStyle name="好 2 3 2" xfId="196" xr:uid="{00000000-0005-0000-0000-0000F4000000}"/>
    <cellStyle name="好 3" xfId="197" xr:uid="{00000000-0005-0000-0000-0000F5000000}"/>
    <cellStyle name="汇总 2" xfId="198" xr:uid="{00000000-0005-0000-0000-0000F6000000}"/>
    <cellStyle name="汇总 2 2" xfId="199" xr:uid="{00000000-0005-0000-0000-0000F7000000}"/>
    <cellStyle name="汇总 2 2 2" xfId="200" xr:uid="{00000000-0005-0000-0000-0000F8000000}"/>
    <cellStyle name="汇总 2 3" xfId="201" xr:uid="{00000000-0005-0000-0000-0000F9000000}"/>
    <cellStyle name="汇总 3" xfId="202" xr:uid="{00000000-0005-0000-0000-0000FA000000}"/>
    <cellStyle name="计算 2" xfId="203" xr:uid="{00000000-0005-0000-0000-0000FB000000}"/>
    <cellStyle name="计算 2 2" xfId="204" xr:uid="{00000000-0005-0000-0000-0000FC000000}"/>
    <cellStyle name="计算 2 2 2" xfId="205" xr:uid="{00000000-0005-0000-0000-0000FD000000}"/>
    <cellStyle name="计算 2 2 2 2" xfId="206" xr:uid="{00000000-0005-0000-0000-0000FE000000}"/>
    <cellStyle name="计算 2 3" xfId="207" xr:uid="{00000000-0005-0000-0000-0000FF000000}"/>
    <cellStyle name="计算 2 3 2" xfId="208" xr:uid="{00000000-0005-0000-0000-000000010000}"/>
    <cellStyle name="计算 3" xfId="209" xr:uid="{00000000-0005-0000-0000-000001010000}"/>
    <cellStyle name="检查单元格 2" xfId="210" xr:uid="{00000000-0005-0000-0000-000002010000}"/>
    <cellStyle name="检查单元格 2 2" xfId="211" xr:uid="{00000000-0005-0000-0000-000003010000}"/>
    <cellStyle name="检查单元格 2 2 2" xfId="212" xr:uid="{00000000-0005-0000-0000-000004010000}"/>
    <cellStyle name="检查单元格 2 2 2 2" xfId="213" xr:uid="{00000000-0005-0000-0000-000005010000}"/>
    <cellStyle name="检查单元格 2 3" xfId="214" xr:uid="{00000000-0005-0000-0000-000006010000}"/>
    <cellStyle name="检查单元格 2 3 2" xfId="215" xr:uid="{00000000-0005-0000-0000-000007010000}"/>
    <cellStyle name="检查单元格 3" xfId="216" xr:uid="{00000000-0005-0000-0000-000008010000}"/>
    <cellStyle name="解释性文本 2" xfId="217" xr:uid="{00000000-0005-0000-0000-000009010000}"/>
    <cellStyle name="解释性文本 2 2" xfId="218" xr:uid="{00000000-0005-0000-0000-00000A010000}"/>
    <cellStyle name="解释性文本 2 2 2" xfId="219" xr:uid="{00000000-0005-0000-0000-00000B010000}"/>
    <cellStyle name="解释性文本 2 3" xfId="220" xr:uid="{00000000-0005-0000-0000-00000C010000}"/>
    <cellStyle name="解释性文本 3" xfId="221" xr:uid="{00000000-0005-0000-0000-00000D010000}"/>
    <cellStyle name="警告文本 2" xfId="222" xr:uid="{00000000-0005-0000-0000-00000E010000}"/>
    <cellStyle name="警告文本 2 2" xfId="223" xr:uid="{00000000-0005-0000-0000-00000F010000}"/>
    <cellStyle name="警告文本 2 2 2" xfId="224" xr:uid="{00000000-0005-0000-0000-000010010000}"/>
    <cellStyle name="警告文本 2 3" xfId="225" xr:uid="{00000000-0005-0000-0000-000011010000}"/>
    <cellStyle name="警告文本 3" xfId="226" xr:uid="{00000000-0005-0000-0000-000012010000}"/>
    <cellStyle name="链接单元格 2" xfId="227" xr:uid="{00000000-0005-0000-0000-000013010000}"/>
    <cellStyle name="链接单元格 2 2" xfId="228" xr:uid="{00000000-0005-0000-0000-000014010000}"/>
    <cellStyle name="链接单元格 2 2 2" xfId="229" xr:uid="{00000000-0005-0000-0000-000015010000}"/>
    <cellStyle name="链接单元格 2 3" xfId="230" xr:uid="{00000000-0005-0000-0000-000016010000}"/>
    <cellStyle name="链接单元格 3" xfId="231" xr:uid="{00000000-0005-0000-0000-000017010000}"/>
    <cellStyle name="强调文字颜色 1 2" xfId="232" xr:uid="{00000000-0005-0000-0000-000018010000}"/>
    <cellStyle name="强调文字颜色 1 2 2" xfId="233" xr:uid="{00000000-0005-0000-0000-000019010000}"/>
    <cellStyle name="强调文字颜色 1 2 2 2" xfId="234" xr:uid="{00000000-0005-0000-0000-00001A010000}"/>
    <cellStyle name="强调文字颜色 1 2 2 2 2" xfId="235" xr:uid="{00000000-0005-0000-0000-00001B010000}"/>
    <cellStyle name="强调文字颜色 1 2 3" xfId="236" xr:uid="{00000000-0005-0000-0000-00001C010000}"/>
    <cellStyle name="强调文字颜色 1 2 3 2" xfId="237" xr:uid="{00000000-0005-0000-0000-00001D010000}"/>
    <cellStyle name="强调文字颜色 1 3" xfId="238" xr:uid="{00000000-0005-0000-0000-00001E010000}"/>
    <cellStyle name="强调文字颜色 2 2" xfId="239" xr:uid="{00000000-0005-0000-0000-00001F010000}"/>
    <cellStyle name="强调文字颜色 2 2 2" xfId="240" xr:uid="{00000000-0005-0000-0000-000020010000}"/>
    <cellStyle name="强调文字颜色 2 2 2 2" xfId="241" xr:uid="{00000000-0005-0000-0000-000021010000}"/>
    <cellStyle name="强调文字颜色 2 2 2 2 2" xfId="242" xr:uid="{00000000-0005-0000-0000-000022010000}"/>
    <cellStyle name="强调文字颜色 2 2 3" xfId="243" xr:uid="{00000000-0005-0000-0000-000023010000}"/>
    <cellStyle name="强调文字颜色 2 2 3 2" xfId="244" xr:uid="{00000000-0005-0000-0000-000024010000}"/>
    <cellStyle name="强调文字颜色 2 3" xfId="245" xr:uid="{00000000-0005-0000-0000-000025010000}"/>
    <cellStyle name="强调文字颜色 3 2" xfId="246" xr:uid="{00000000-0005-0000-0000-000026010000}"/>
    <cellStyle name="强调文字颜色 3 2 2" xfId="247" xr:uid="{00000000-0005-0000-0000-000027010000}"/>
    <cellStyle name="强调文字颜色 3 2 2 2" xfId="248" xr:uid="{00000000-0005-0000-0000-000028010000}"/>
    <cellStyle name="强调文字颜色 3 2 2 2 2" xfId="249" xr:uid="{00000000-0005-0000-0000-000029010000}"/>
    <cellStyle name="强调文字颜色 3 2 3" xfId="250" xr:uid="{00000000-0005-0000-0000-00002A010000}"/>
    <cellStyle name="强调文字颜色 3 2 3 2" xfId="251" xr:uid="{00000000-0005-0000-0000-00002B010000}"/>
    <cellStyle name="强调文字颜色 3 3" xfId="252" xr:uid="{00000000-0005-0000-0000-00002C010000}"/>
    <cellStyle name="强调文字颜色 4 2" xfId="253" xr:uid="{00000000-0005-0000-0000-00002D010000}"/>
    <cellStyle name="强调文字颜色 4 2 2" xfId="254" xr:uid="{00000000-0005-0000-0000-00002E010000}"/>
    <cellStyle name="强调文字颜色 4 2 2 2" xfId="255" xr:uid="{00000000-0005-0000-0000-00002F010000}"/>
    <cellStyle name="强调文字颜色 4 2 2 2 2" xfId="256" xr:uid="{00000000-0005-0000-0000-000030010000}"/>
    <cellStyle name="强调文字颜色 4 2 3" xfId="257" xr:uid="{00000000-0005-0000-0000-000031010000}"/>
    <cellStyle name="强调文字颜色 4 2 3 2" xfId="258" xr:uid="{00000000-0005-0000-0000-000032010000}"/>
    <cellStyle name="强调文字颜色 4 3" xfId="259" xr:uid="{00000000-0005-0000-0000-000033010000}"/>
    <cellStyle name="强调文字颜色 5 2" xfId="260" xr:uid="{00000000-0005-0000-0000-000034010000}"/>
    <cellStyle name="强调文字颜色 5 2 2" xfId="261" xr:uid="{00000000-0005-0000-0000-000035010000}"/>
    <cellStyle name="强调文字颜色 5 2 2 2" xfId="262" xr:uid="{00000000-0005-0000-0000-000036010000}"/>
    <cellStyle name="强调文字颜色 5 2 2 2 2" xfId="263" xr:uid="{00000000-0005-0000-0000-000037010000}"/>
    <cellStyle name="强调文字颜色 5 2 3" xfId="264" xr:uid="{00000000-0005-0000-0000-000038010000}"/>
    <cellStyle name="强调文字颜色 5 2 3 2" xfId="265" xr:uid="{00000000-0005-0000-0000-000039010000}"/>
    <cellStyle name="强调文字颜色 5 3" xfId="266" xr:uid="{00000000-0005-0000-0000-00003A010000}"/>
    <cellStyle name="强调文字颜色 6 2" xfId="267" xr:uid="{00000000-0005-0000-0000-00003B010000}"/>
    <cellStyle name="强调文字颜色 6 2 2" xfId="268" xr:uid="{00000000-0005-0000-0000-00003C010000}"/>
    <cellStyle name="强调文字颜色 6 2 2 2" xfId="269" xr:uid="{00000000-0005-0000-0000-00003D010000}"/>
    <cellStyle name="强调文字颜色 6 2 2 2 2" xfId="270" xr:uid="{00000000-0005-0000-0000-00003E010000}"/>
    <cellStyle name="强调文字颜色 6 2 3" xfId="271" xr:uid="{00000000-0005-0000-0000-00003F010000}"/>
    <cellStyle name="强调文字颜色 6 2 3 2" xfId="272" xr:uid="{00000000-0005-0000-0000-000040010000}"/>
    <cellStyle name="强调文字颜色 6 3" xfId="273" xr:uid="{00000000-0005-0000-0000-000041010000}"/>
    <cellStyle name="适中 2" xfId="274" xr:uid="{00000000-0005-0000-0000-000042010000}"/>
    <cellStyle name="适中 2 2" xfId="275" xr:uid="{00000000-0005-0000-0000-000043010000}"/>
    <cellStyle name="适中 2 2 2" xfId="276" xr:uid="{00000000-0005-0000-0000-000044010000}"/>
    <cellStyle name="适中 2 2 2 2" xfId="277" xr:uid="{00000000-0005-0000-0000-000045010000}"/>
    <cellStyle name="适中 2 3" xfId="278" xr:uid="{00000000-0005-0000-0000-000046010000}"/>
    <cellStyle name="适中 2 3 2" xfId="279" xr:uid="{00000000-0005-0000-0000-000047010000}"/>
    <cellStyle name="适中 3" xfId="280" xr:uid="{00000000-0005-0000-0000-000048010000}"/>
    <cellStyle name="输出 2" xfId="281" xr:uid="{00000000-0005-0000-0000-000049010000}"/>
    <cellStyle name="输出 2 2" xfId="282" xr:uid="{00000000-0005-0000-0000-00004A010000}"/>
    <cellStyle name="输出 2 2 2" xfId="283" xr:uid="{00000000-0005-0000-0000-00004B010000}"/>
    <cellStyle name="输出 2 2 2 2" xfId="284" xr:uid="{00000000-0005-0000-0000-00004C010000}"/>
    <cellStyle name="输出 2 3" xfId="285" xr:uid="{00000000-0005-0000-0000-00004D010000}"/>
    <cellStyle name="输出 2 3 2" xfId="286" xr:uid="{00000000-0005-0000-0000-00004E010000}"/>
    <cellStyle name="输出 3" xfId="287" xr:uid="{00000000-0005-0000-0000-00004F010000}"/>
    <cellStyle name="输入 2" xfId="288" xr:uid="{00000000-0005-0000-0000-000050010000}"/>
    <cellStyle name="输入 2 2" xfId="289" xr:uid="{00000000-0005-0000-0000-000051010000}"/>
    <cellStyle name="输入 2 2 2" xfId="290" xr:uid="{00000000-0005-0000-0000-000052010000}"/>
    <cellStyle name="输入 2 2 2 2" xfId="291" xr:uid="{00000000-0005-0000-0000-000053010000}"/>
    <cellStyle name="输入 2 3" xfId="292" xr:uid="{00000000-0005-0000-0000-000054010000}"/>
    <cellStyle name="输入 2 3 2" xfId="293" xr:uid="{00000000-0005-0000-0000-000055010000}"/>
    <cellStyle name="输入 3" xfId="294" xr:uid="{00000000-0005-0000-0000-000056010000}"/>
    <cellStyle name="样式 1" xfId="295" xr:uid="{00000000-0005-0000-0000-000057010000}"/>
    <cellStyle name="样式 1 2" xfId="296" xr:uid="{00000000-0005-0000-0000-000058010000}"/>
    <cellStyle name="注释 2" xfId="297" xr:uid="{00000000-0005-0000-0000-000059010000}"/>
    <cellStyle name="注释 2 2" xfId="298" xr:uid="{00000000-0005-0000-0000-00005A010000}"/>
    <cellStyle name="注释 2 2 2" xfId="299" xr:uid="{00000000-0005-0000-0000-00005B010000}"/>
    <cellStyle name="注释 2 2 2 2" xfId="300" xr:uid="{00000000-0005-0000-0000-00005C010000}"/>
    <cellStyle name="注释 2 3" xfId="301" xr:uid="{00000000-0005-0000-0000-00005D010000}"/>
    <cellStyle name="注释 2 3 2" xfId="302" xr:uid="{00000000-0005-0000-0000-00005E010000}"/>
    <cellStyle name="注释 3" xfId="303" xr:uid="{00000000-0005-0000-0000-00005F010000}"/>
  </cellStyles>
  <dxfs count="0"/>
  <tableStyles count="0" defaultTableStyle="TableStyleMedium2" defaultPivotStyle="PivotStyleLight16"/>
  <colors>
    <mruColors>
      <color rgb="FFFF00FF"/>
      <color rgb="FF0000FF"/>
      <color rgb="FFFF0000"/>
      <color rgb="FF7030A0"/>
      <color rgb="FF00B050"/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view="pageBreakPreview" topLeftCell="A7" zoomScaleNormal="100" workbookViewId="0">
      <selection activeCell="A11" sqref="A11"/>
    </sheetView>
  </sheetViews>
  <sheetFormatPr defaultColWidth="8.59765625" defaultRowHeight="13.9" x14ac:dyDescent="0.3"/>
  <cols>
    <col min="1" max="1" width="83.1328125" style="30" customWidth="1"/>
    <col min="2" max="32" width="9" style="30"/>
    <col min="33" max="16384" width="8.59765625" style="30"/>
  </cols>
  <sheetData>
    <row r="1" spans="1:1" ht="15.4" x14ac:dyDescent="0.45">
      <c r="A1" s="62"/>
    </row>
    <row r="2" spans="1:1" ht="57" customHeight="1" x14ac:dyDescent="0.3">
      <c r="A2" s="69" t="s">
        <v>155</v>
      </c>
    </row>
    <row r="3" spans="1:1" ht="29.25" customHeight="1" x14ac:dyDescent="0.3">
      <c r="A3" s="63"/>
    </row>
    <row r="4" spans="1:1" ht="34.5" customHeight="1" x14ac:dyDescent="0.5">
      <c r="A4" s="64"/>
    </row>
    <row r="5" spans="1:1" ht="34.5" customHeight="1" x14ac:dyDescent="0.5">
      <c r="A5" s="64"/>
    </row>
    <row r="6" spans="1:1" ht="34.5" customHeight="1" x14ac:dyDescent="0.5">
      <c r="A6" s="64"/>
    </row>
    <row r="7" spans="1:1" ht="34.5" customHeight="1" x14ac:dyDescent="0.5">
      <c r="A7" s="64"/>
    </row>
    <row r="8" spans="1:1" ht="34.5" customHeight="1" x14ac:dyDescent="0.5">
      <c r="A8" s="64"/>
    </row>
    <row r="9" spans="1:1" ht="36.75" x14ac:dyDescent="0.9">
      <c r="A9" s="65" t="s">
        <v>0</v>
      </c>
    </row>
    <row r="10" spans="1:1" ht="36.75" x14ac:dyDescent="0.9">
      <c r="A10" s="65" t="s">
        <v>1</v>
      </c>
    </row>
    <row r="11" spans="1:1" ht="36.75" x14ac:dyDescent="0.9">
      <c r="A11" s="65" t="s">
        <v>2</v>
      </c>
    </row>
    <row r="12" spans="1:1" ht="36.75" x14ac:dyDescent="0.9">
      <c r="A12" s="65" t="s">
        <v>3</v>
      </c>
    </row>
    <row r="13" spans="1:1" ht="36.75" x14ac:dyDescent="0.9">
      <c r="A13" s="65" t="s">
        <v>4</v>
      </c>
    </row>
    <row r="14" spans="1:1" ht="19.899999999999999" x14ac:dyDescent="0.3">
      <c r="A14" s="66"/>
    </row>
    <row r="15" spans="1:1" ht="38.25" customHeight="1" x14ac:dyDescent="1.75">
      <c r="A15" s="67"/>
    </row>
    <row r="16" spans="1:1" ht="38.25" customHeight="1" x14ac:dyDescent="1.75">
      <c r="A16" s="67"/>
    </row>
    <row r="17" spans="1:1" ht="38.25" customHeight="1" x14ac:dyDescent="1.95">
      <c r="A17" s="68"/>
    </row>
    <row r="18" spans="1:1" ht="17.649999999999999" x14ac:dyDescent="0.3">
      <c r="A18" s="70" t="s">
        <v>156</v>
      </c>
    </row>
    <row r="19" spans="1:1" ht="21" customHeight="1" x14ac:dyDescent="0.3">
      <c r="A19" s="92" t="s">
        <v>158</v>
      </c>
    </row>
    <row r="20" spans="1:1" ht="17.649999999999999" x14ac:dyDescent="0.3">
      <c r="A20" s="71" t="s">
        <v>157</v>
      </c>
    </row>
  </sheetData>
  <sheetProtection algorithmName="SHA-512" hashValue="O74KrI0otdoBypho3VPKISI8iI+pT2XdLURgwfPMZqaAoGjJXQ417MRe7bjALRjPrbVdFaNHqVdAIzOuA3c5mg==" saltValue="NCdYQpYWQ9RYiKDktxF3zg==" spinCount="100000" sheet="1" objects="1" scenarios="1"/>
  <phoneticPr fontId="6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view="pageBreakPreview" zoomScaleNormal="100" workbookViewId="0">
      <selection activeCell="A21" sqref="A21:B21"/>
    </sheetView>
  </sheetViews>
  <sheetFormatPr defaultColWidth="8.59765625" defaultRowHeight="13.9" x14ac:dyDescent="0.3"/>
  <cols>
    <col min="1" max="1" width="50.46484375" style="30" customWidth="1"/>
    <col min="2" max="2" width="36.59765625" style="30" customWidth="1"/>
    <col min="3" max="32" width="9" style="30"/>
    <col min="33" max="16384" width="8.59765625" style="30"/>
  </cols>
  <sheetData>
    <row r="1" spans="1:2" ht="19.149999999999999" x14ac:dyDescent="0.3">
      <c r="A1" s="93" t="s">
        <v>5</v>
      </c>
      <c r="B1" s="93"/>
    </row>
    <row r="2" spans="1:2" x14ac:dyDescent="0.3">
      <c r="A2" s="94" t="str">
        <f>"工程名称："&amp;封面!A2</f>
        <v>工程名称：焦港船闸水位仪升级改造项目</v>
      </c>
      <c r="B2" s="94"/>
    </row>
    <row r="3" spans="1:2" x14ac:dyDescent="0.3">
      <c r="A3" s="95" t="s">
        <v>6</v>
      </c>
      <c r="B3" s="96"/>
    </row>
    <row r="4" spans="1:2" x14ac:dyDescent="0.3">
      <c r="A4" s="97" t="s">
        <v>7</v>
      </c>
      <c r="B4" s="98"/>
    </row>
    <row r="5" spans="1:2" x14ac:dyDescent="0.3">
      <c r="A5" s="97" t="s">
        <v>8</v>
      </c>
      <c r="B5" s="98"/>
    </row>
    <row r="6" spans="1:2" x14ac:dyDescent="0.3">
      <c r="A6" s="97" t="s">
        <v>7</v>
      </c>
      <c r="B6" s="98"/>
    </row>
    <row r="7" spans="1:2" x14ac:dyDescent="0.3">
      <c r="A7" s="97" t="s">
        <v>9</v>
      </c>
      <c r="B7" s="98"/>
    </row>
    <row r="8" spans="1:2" ht="13.5" customHeight="1" x14ac:dyDescent="0.3">
      <c r="A8" s="99" t="s">
        <v>10</v>
      </c>
      <c r="B8" s="100"/>
    </row>
    <row r="9" spans="1:2" x14ac:dyDescent="0.3">
      <c r="A9" s="101" t="s">
        <v>11</v>
      </c>
      <c r="B9" s="102"/>
    </row>
    <row r="10" spans="1:2" x14ac:dyDescent="0.3">
      <c r="A10" s="101" t="s">
        <v>12</v>
      </c>
      <c r="B10" s="102"/>
    </row>
    <row r="11" spans="1:2" x14ac:dyDescent="0.3">
      <c r="A11" s="97" t="s">
        <v>13</v>
      </c>
      <c r="B11" s="98"/>
    </row>
    <row r="12" spans="1:2" x14ac:dyDescent="0.3">
      <c r="A12" s="97" t="s">
        <v>14</v>
      </c>
      <c r="B12" s="98"/>
    </row>
    <row r="13" spans="1:2" x14ac:dyDescent="0.3">
      <c r="A13" s="97" t="s">
        <v>15</v>
      </c>
      <c r="B13" s="98"/>
    </row>
    <row r="14" spans="1:2" x14ac:dyDescent="0.3">
      <c r="A14" s="97" t="s">
        <v>16</v>
      </c>
      <c r="B14" s="98"/>
    </row>
    <row r="15" spans="1:2" x14ac:dyDescent="0.3">
      <c r="A15" s="97" t="s">
        <v>17</v>
      </c>
      <c r="B15" s="98"/>
    </row>
    <row r="16" spans="1:2" x14ac:dyDescent="0.3">
      <c r="A16" s="97" t="s">
        <v>18</v>
      </c>
      <c r="B16" s="98"/>
    </row>
    <row r="17" spans="1:2" ht="17.45" customHeight="1" x14ac:dyDescent="0.3">
      <c r="A17" s="105" t="s">
        <v>19</v>
      </c>
      <c r="B17" s="104"/>
    </row>
    <row r="18" spans="1:2" ht="17.45" customHeight="1" x14ac:dyDescent="0.3">
      <c r="A18" s="103" t="s">
        <v>20</v>
      </c>
      <c r="B18" s="104"/>
    </row>
    <row r="19" spans="1:2" ht="24" customHeight="1" x14ac:dyDescent="0.3">
      <c r="A19" s="106" t="s">
        <v>21</v>
      </c>
      <c r="B19" s="104"/>
    </row>
    <row r="20" spans="1:2" ht="17.45" customHeight="1" x14ac:dyDescent="0.3">
      <c r="A20" s="103" t="s">
        <v>22</v>
      </c>
      <c r="B20" s="104"/>
    </row>
    <row r="21" spans="1:2" ht="17.45" customHeight="1" x14ac:dyDescent="0.3">
      <c r="A21" s="113" t="s">
        <v>23</v>
      </c>
      <c r="B21" s="114"/>
    </row>
  </sheetData>
  <sheetProtection algorithmName="SHA-512" hashValue="frGhhzkzmmtwgDVfskt62rnN5OCkmBr8PghBzpJjDxnirO0yK+d35hiLZvLIIeZgNEtLdLkEcji6ia0D6ZHZNA==" saltValue="T7lbt+mrCCjRIu4QaSVcFw==" spinCount="100000" sheet="1" objects="1" scenarios="1"/>
  <mergeCells count="21">
    <mergeCell ref="A21:B2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B1"/>
    <mergeCell ref="A2:B2"/>
    <mergeCell ref="A3:B3"/>
    <mergeCell ref="A4:B4"/>
    <mergeCell ref="A5:B5"/>
  </mergeCells>
  <phoneticPr fontId="66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showZeros="0" view="pageBreakPreview" zoomScaleNormal="100" workbookViewId="0">
      <selection activeCell="B6" sqref="B6"/>
    </sheetView>
  </sheetViews>
  <sheetFormatPr defaultColWidth="8.59765625" defaultRowHeight="13.9" x14ac:dyDescent="0.3"/>
  <cols>
    <col min="1" max="1" width="11.46484375" style="30" customWidth="1"/>
    <col min="2" max="2" width="54.86328125" style="30" customWidth="1"/>
    <col min="3" max="3" width="22" style="30" customWidth="1"/>
    <col min="4" max="4" width="10.46484375" style="30" hidden="1" customWidth="1"/>
    <col min="5" max="5" width="12.46484375" style="30" hidden="1" customWidth="1"/>
    <col min="6" max="6" width="10.46484375" style="30" hidden="1" customWidth="1"/>
    <col min="7" max="7" width="0" style="43" hidden="1" customWidth="1"/>
    <col min="8" max="8" width="11.265625" style="43" hidden="1" customWidth="1"/>
    <col min="9" max="9" width="9" style="43"/>
    <col min="10" max="32" width="9" style="30"/>
    <col min="33" max="16384" width="8.59765625" style="30"/>
  </cols>
  <sheetData>
    <row r="1" spans="1:8" ht="32.1" customHeight="1" x14ac:dyDescent="0.3">
      <c r="A1" s="107" t="s">
        <v>24</v>
      </c>
      <c r="B1" s="107"/>
      <c r="C1" s="107"/>
    </row>
    <row r="2" spans="1:8" ht="32.1" customHeight="1" x14ac:dyDescent="0.3">
      <c r="A2" s="31" t="str">
        <f>说明!A2</f>
        <v>工程名称：焦港船闸水位仪升级改造项目</v>
      </c>
      <c r="B2" s="33"/>
      <c r="C2" s="33" t="s">
        <v>25</v>
      </c>
    </row>
    <row r="3" spans="1:8" ht="32.1" customHeight="1" x14ac:dyDescent="0.3">
      <c r="A3" s="44" t="s">
        <v>26</v>
      </c>
      <c r="B3" s="44" t="s">
        <v>27</v>
      </c>
      <c r="C3" s="44" t="s">
        <v>28</v>
      </c>
      <c r="G3" s="45" t="s">
        <v>29</v>
      </c>
    </row>
    <row r="4" spans="1:8" ht="32.1" customHeight="1" x14ac:dyDescent="0.3">
      <c r="A4" s="46" t="s">
        <v>30</v>
      </c>
      <c r="B4" s="47" t="s">
        <v>31</v>
      </c>
      <c r="C4" s="44"/>
    </row>
    <row r="5" spans="1:8" ht="32.1" customHeight="1" x14ac:dyDescent="0.3">
      <c r="A5" s="44" t="s">
        <v>32</v>
      </c>
      <c r="B5" s="48" t="s">
        <v>33</v>
      </c>
      <c r="C5" s="49">
        <f>一般项目!E5</f>
        <v>0</v>
      </c>
    </row>
    <row r="6" spans="1:8" ht="32.1" customHeight="1" x14ac:dyDescent="0.3">
      <c r="A6" s="46" t="s">
        <v>34</v>
      </c>
      <c r="B6" s="50" t="s">
        <v>35</v>
      </c>
      <c r="C6" s="49"/>
      <c r="G6" s="45"/>
    </row>
    <row r="7" spans="1:8" ht="32.1" customHeight="1" x14ac:dyDescent="0.3">
      <c r="A7" s="44" t="s">
        <v>32</v>
      </c>
      <c r="B7" s="72" t="s">
        <v>36</v>
      </c>
      <c r="C7" s="49">
        <f>'分部分项工程(外场施工部分) '!D37</f>
        <v>0</v>
      </c>
      <c r="G7" s="43">
        <v>405438</v>
      </c>
      <c r="H7" s="51">
        <f>C7-G7</f>
        <v>-405438</v>
      </c>
    </row>
    <row r="8" spans="1:8" ht="32.1" customHeight="1" x14ac:dyDescent="0.3">
      <c r="A8" s="73" t="s">
        <v>37</v>
      </c>
      <c r="B8" s="72" t="s">
        <v>38</v>
      </c>
      <c r="C8" s="49">
        <f>'分部分项工程(信息化部分工程) '!D6</f>
        <v>0</v>
      </c>
      <c r="F8" s="52"/>
      <c r="G8" s="43">
        <v>57000</v>
      </c>
      <c r="H8" s="51">
        <f>C8-G8</f>
        <v>-57000</v>
      </c>
    </row>
    <row r="9" spans="1:8" ht="32.1" customHeight="1" x14ac:dyDescent="0.3">
      <c r="A9" s="46" t="s">
        <v>39</v>
      </c>
      <c r="B9" s="74" t="s">
        <v>40</v>
      </c>
      <c r="C9" s="49">
        <v>20000</v>
      </c>
      <c r="D9" s="53"/>
      <c r="F9" s="52"/>
    </row>
    <row r="10" spans="1:8" ht="32.1" customHeight="1" x14ac:dyDescent="0.3">
      <c r="A10" s="46" t="s">
        <v>41</v>
      </c>
      <c r="B10" s="74" t="s">
        <v>42</v>
      </c>
      <c r="C10" s="49">
        <f>ROUND(SUM(C5:C9)*0.3%,2)</f>
        <v>60</v>
      </c>
      <c r="D10" s="53">
        <f>SUM(C5:C10)</f>
        <v>20060</v>
      </c>
      <c r="E10" s="54">
        <f>D10/10000</f>
        <v>2.0059999999999998</v>
      </c>
      <c r="F10" s="52"/>
      <c r="G10" s="43">
        <f>SUM(G7:G8)</f>
        <v>462438</v>
      </c>
      <c r="H10" s="51">
        <f>D10-G10</f>
        <v>-442378</v>
      </c>
    </row>
    <row r="11" spans="1:8" ht="36.75" customHeight="1" x14ac:dyDescent="0.3">
      <c r="A11" s="55" t="s">
        <v>43</v>
      </c>
      <c r="B11" s="74" t="s">
        <v>44</v>
      </c>
      <c r="C11" s="49">
        <f>SUM(C5:C10)</f>
        <v>20060</v>
      </c>
      <c r="D11" s="53">
        <f>C11/10000</f>
        <v>2.0059999999999998</v>
      </c>
      <c r="E11" s="53"/>
      <c r="F11" s="53"/>
    </row>
    <row r="12" spans="1:8" ht="32.1" customHeight="1" x14ac:dyDescent="0.3">
      <c r="A12" s="75" t="s">
        <v>45</v>
      </c>
      <c r="B12" s="56"/>
      <c r="C12" s="57"/>
      <c r="D12" s="58"/>
      <c r="E12" s="43">
        <v>460742.42</v>
      </c>
      <c r="F12" s="30">
        <f>C11-E12</f>
        <v>-440682.42</v>
      </c>
    </row>
    <row r="13" spans="1:8" ht="24.95" customHeight="1" x14ac:dyDescent="0.3">
      <c r="A13" s="59"/>
      <c r="B13" s="60"/>
      <c r="C13" s="57"/>
    </row>
    <row r="14" spans="1:8" ht="24.95" customHeight="1" x14ac:dyDescent="0.3">
      <c r="A14" s="61"/>
      <c r="B14" s="90" t="s">
        <v>150</v>
      </c>
      <c r="C14" s="116" t="s">
        <v>159</v>
      </c>
    </row>
    <row r="15" spans="1:8" ht="24.95" customHeight="1" x14ac:dyDescent="0.3">
      <c r="A15" s="61"/>
      <c r="B15" s="91" t="s">
        <v>151</v>
      </c>
      <c r="C15" s="115"/>
    </row>
    <row r="16" spans="1:8" ht="40.5" x14ac:dyDescent="0.3">
      <c r="A16" s="61"/>
      <c r="B16" s="91" t="s">
        <v>152</v>
      </c>
      <c r="C16" s="116" t="s">
        <v>153</v>
      </c>
    </row>
    <row r="17" spans="1:3" ht="24.95" customHeight="1" x14ac:dyDescent="0.3">
      <c r="A17" s="61"/>
      <c r="B17" s="90" t="s">
        <v>154</v>
      </c>
      <c r="C17" s="117"/>
    </row>
  </sheetData>
  <sheetProtection algorithmName="SHA-512" hashValue="SxkG1UwcsvlDA63cXRHBCA5S34zcP6XoDlMWliS6WOHBb1H8nxXs6zAnbu1c15YMi868VuQ7OIpaUdS8Th2qzw==" saltValue="nkiJZC3pnsoLqq4QUqK7Xw==" spinCount="100000" sheet="1" objects="1" scenarios="1"/>
  <mergeCells count="1">
    <mergeCell ref="A1:C1"/>
  </mergeCells>
  <phoneticPr fontId="66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"/>
  <sheetViews>
    <sheetView showZeros="0" view="pageBreakPreview" zoomScaleNormal="100" workbookViewId="0">
      <selection activeCell="E4" sqref="E4:F4"/>
    </sheetView>
  </sheetViews>
  <sheetFormatPr defaultColWidth="8.59765625" defaultRowHeight="13.9" x14ac:dyDescent="0.3"/>
  <cols>
    <col min="1" max="1" width="5.1328125" style="30" customWidth="1"/>
    <col min="2" max="2" width="13.86328125" style="30" customWidth="1"/>
    <col min="3" max="3" width="21.1328125" style="30" customWidth="1"/>
    <col min="4" max="4" width="6.59765625" style="30" customWidth="1"/>
    <col min="5" max="5" width="7.46484375" style="30" customWidth="1"/>
    <col min="6" max="6" width="10.3984375" style="30" customWidth="1"/>
    <col min="7" max="7" width="10" style="30" customWidth="1"/>
    <col min="8" max="8" width="23.1328125" style="30" customWidth="1"/>
    <col min="9" max="9" width="9" style="30"/>
    <col min="10" max="10" width="14.46484375" style="30"/>
    <col min="11" max="11" width="12.86328125" style="30"/>
    <col min="12" max="32" width="9" style="30"/>
    <col min="33" max="16384" width="8.59765625" style="30"/>
  </cols>
  <sheetData>
    <row r="1" spans="1:9" ht="24.95" customHeight="1" x14ac:dyDescent="0.3">
      <c r="A1" s="108" t="s">
        <v>46</v>
      </c>
      <c r="B1" s="108"/>
      <c r="C1" s="108"/>
      <c r="D1" s="108"/>
      <c r="E1" s="108"/>
      <c r="F1" s="108"/>
      <c r="G1" s="108"/>
      <c r="H1" s="108"/>
    </row>
    <row r="2" spans="1:9" ht="24.95" customHeight="1" x14ac:dyDescent="0.3">
      <c r="A2" s="31" t="str">
        <f>说明!A2</f>
        <v>工程名称：焦港船闸水位仪升级改造项目</v>
      </c>
      <c r="B2" s="32"/>
      <c r="C2" s="33"/>
      <c r="D2" s="33"/>
      <c r="E2" s="33"/>
      <c r="F2" s="33"/>
      <c r="G2" s="33"/>
      <c r="H2" s="33" t="s">
        <v>25</v>
      </c>
    </row>
    <row r="3" spans="1:9" ht="24.95" customHeight="1" x14ac:dyDescent="0.3">
      <c r="A3" s="34" t="s">
        <v>47</v>
      </c>
      <c r="B3" s="17" t="s">
        <v>48</v>
      </c>
      <c r="C3" s="34" t="s">
        <v>49</v>
      </c>
      <c r="D3" s="34" t="s">
        <v>50</v>
      </c>
      <c r="E3" s="27" t="s">
        <v>51</v>
      </c>
      <c r="F3" s="27" t="s">
        <v>52</v>
      </c>
      <c r="G3" s="27" t="s">
        <v>53</v>
      </c>
      <c r="H3" s="34" t="s">
        <v>54</v>
      </c>
    </row>
    <row r="4" spans="1:9" ht="30" customHeight="1" x14ac:dyDescent="0.3">
      <c r="A4" s="34">
        <v>1</v>
      </c>
      <c r="B4" s="35" t="s">
        <v>55</v>
      </c>
      <c r="C4" s="76" t="s">
        <v>56</v>
      </c>
      <c r="D4" s="36" t="s">
        <v>57</v>
      </c>
      <c r="E4" s="34">
        <v>1</v>
      </c>
      <c r="F4" s="89"/>
      <c r="G4" s="16">
        <f t="shared" ref="G4" si="0">ROUND(E4*F4,2)</f>
        <v>0</v>
      </c>
      <c r="H4" s="37" t="s">
        <v>58</v>
      </c>
      <c r="I4" s="40"/>
    </row>
    <row r="5" spans="1:9" ht="24.95" customHeight="1" x14ac:dyDescent="0.3">
      <c r="A5" s="109" t="s">
        <v>59</v>
      </c>
      <c r="B5" s="109"/>
      <c r="C5" s="109"/>
      <c r="D5" s="109"/>
      <c r="E5" s="109">
        <f>SUM(G4:G4)</f>
        <v>0</v>
      </c>
      <c r="F5" s="109"/>
      <c r="G5" s="28" t="s">
        <v>60</v>
      </c>
      <c r="H5" s="38"/>
    </row>
    <row r="12" spans="1:9" ht="15.4" x14ac:dyDescent="0.3">
      <c r="B12" s="39"/>
    </row>
    <row r="17" spans="10:12" ht="15" customHeight="1" x14ac:dyDescent="0.3">
      <c r="J17" s="41"/>
      <c r="K17" s="41"/>
      <c r="L17" s="42"/>
    </row>
    <row r="18" spans="10:12" ht="15" customHeight="1" x14ac:dyDescent="0.3">
      <c r="J18" s="42"/>
      <c r="K18" s="42"/>
      <c r="L18" s="42"/>
    </row>
  </sheetData>
  <sheetProtection algorithmName="SHA-512" hashValue="fNxVciFWbfjNuc4RYFwFw48aSv92qtpm54Gqm3BFaGWNe8ki7RgHw39osmdI1Ca5OTT7CvoXdozQN+8r7D8LfQ==" saltValue="dPwuw1xR1c/0XfKHAm310w==" spinCount="100000" sheet="1" objects="1" scenarios="1"/>
  <mergeCells count="3">
    <mergeCell ref="A1:H1"/>
    <mergeCell ref="A5:D5"/>
    <mergeCell ref="E5:F5"/>
  </mergeCells>
  <phoneticPr fontId="66" type="noConversion"/>
  <pageMargins left="0.7" right="0.7" top="0.75" bottom="0.75" header="0.3" footer="0.3"/>
  <pageSetup paperSize="9" scale="91" fitToHeight="0" orientation="portrait" horizontalDpi="1200" verticalDpi="1200" r:id="rId1"/>
  <ignoredErrors>
    <ignoredError sqref="B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45"/>
  <sheetViews>
    <sheetView showZeros="0" view="pageBreakPreview" zoomScaleNormal="130" zoomScaleSheetLayoutView="100" workbookViewId="0">
      <selection activeCell="D5" sqref="D5"/>
    </sheetView>
  </sheetViews>
  <sheetFormatPr defaultColWidth="8.59765625" defaultRowHeight="13.9" x14ac:dyDescent="0.3"/>
  <cols>
    <col min="1" max="1" width="5.3984375" style="4" customWidth="1"/>
    <col min="2" max="2" width="13.3984375" style="5" customWidth="1"/>
    <col min="3" max="3" width="18" style="4" customWidth="1"/>
    <col min="4" max="4" width="5.86328125" style="4" customWidth="1"/>
    <col min="5" max="5" width="9.3984375" style="4" customWidth="1"/>
    <col min="6" max="6" width="9.3984375" style="6" customWidth="1"/>
    <col min="7" max="7" width="13.59765625" style="4" customWidth="1"/>
    <col min="8" max="8" width="21.59765625" style="4" customWidth="1"/>
    <col min="9" max="9" width="11.6640625" style="7" hidden="1" customWidth="1"/>
    <col min="10" max="10" width="16.1328125" style="8" hidden="1" customWidth="1"/>
    <col min="11" max="13" width="0" style="8" hidden="1" customWidth="1"/>
    <col min="14" max="20" width="9" style="8"/>
    <col min="21" max="22" width="9" style="9"/>
    <col min="23" max="23" width="9" style="81"/>
    <col min="24" max="32" width="9" style="10"/>
    <col min="33" max="16384" width="8.59765625" style="10"/>
  </cols>
  <sheetData>
    <row r="1" spans="1:23" ht="30" customHeight="1" x14ac:dyDescent="0.3">
      <c r="A1" s="110" t="s">
        <v>61</v>
      </c>
      <c r="B1" s="111"/>
      <c r="C1" s="111"/>
      <c r="D1" s="111"/>
      <c r="E1" s="111"/>
      <c r="F1" s="111"/>
      <c r="G1" s="111"/>
      <c r="H1" s="111"/>
    </row>
    <row r="2" spans="1:23" ht="24.95" customHeight="1" x14ac:dyDescent="0.3">
      <c r="A2" s="11" t="str">
        <f>一般项目!A2</f>
        <v>工程名称：焦港船闸水位仪升级改造项目</v>
      </c>
      <c r="B2" s="12"/>
      <c r="C2" s="13"/>
      <c r="D2" s="13"/>
      <c r="E2" s="13"/>
      <c r="F2" s="14"/>
      <c r="G2" s="15" t="s">
        <v>25</v>
      </c>
      <c r="H2" s="13"/>
    </row>
    <row r="3" spans="1:23" ht="36" customHeight="1" x14ac:dyDescent="0.3">
      <c r="A3" s="16" t="s">
        <v>62</v>
      </c>
      <c r="B3" s="17" t="s">
        <v>48</v>
      </c>
      <c r="C3" s="16" t="s">
        <v>63</v>
      </c>
      <c r="D3" s="16" t="s">
        <v>64</v>
      </c>
      <c r="E3" s="16" t="s">
        <v>65</v>
      </c>
      <c r="F3" s="18" t="s">
        <v>66</v>
      </c>
      <c r="G3" s="16" t="s">
        <v>67</v>
      </c>
      <c r="H3" s="16" t="s">
        <v>68</v>
      </c>
    </row>
    <row r="4" spans="1:23" s="1" customFormat="1" ht="27" x14ac:dyDescent="0.3">
      <c r="A4" s="19"/>
      <c r="B4" s="20">
        <v>101001</v>
      </c>
      <c r="C4" s="77" t="s">
        <v>69</v>
      </c>
      <c r="D4" s="19"/>
      <c r="E4" s="21"/>
      <c r="F4" s="22"/>
      <c r="G4" s="21">
        <f t="shared" ref="G4:G36" si="0">ROUND(E4*F4,2)</f>
        <v>0</v>
      </c>
      <c r="H4" s="23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29"/>
      <c r="V4" s="29"/>
      <c r="W4" s="82"/>
    </row>
    <row r="5" spans="1:23" ht="73.150000000000006" customHeight="1" x14ac:dyDescent="0.3">
      <c r="A5" s="24">
        <v>1</v>
      </c>
      <c r="B5" s="25">
        <v>101001001001</v>
      </c>
      <c r="C5" s="83" t="s">
        <v>70</v>
      </c>
      <c r="D5" s="78" t="s">
        <v>71</v>
      </c>
      <c r="E5" s="26">
        <v>24</v>
      </c>
      <c r="F5" s="87"/>
      <c r="G5" s="16">
        <f t="shared" si="0"/>
        <v>0</v>
      </c>
      <c r="H5" s="79" t="s">
        <v>72</v>
      </c>
      <c r="I5" s="7">
        <v>7100</v>
      </c>
    </row>
    <row r="6" spans="1:23" ht="113.25" x14ac:dyDescent="0.3">
      <c r="A6" s="24">
        <v>2</v>
      </c>
      <c r="B6" s="25">
        <v>101001001002</v>
      </c>
      <c r="C6" s="83" t="s">
        <v>73</v>
      </c>
      <c r="D6" s="78" t="s">
        <v>74</v>
      </c>
      <c r="E6" s="26">
        <v>24</v>
      </c>
      <c r="F6" s="87"/>
      <c r="G6" s="16">
        <f t="shared" si="0"/>
        <v>0</v>
      </c>
      <c r="H6" s="84" t="s">
        <v>75</v>
      </c>
    </row>
    <row r="7" spans="1:23" ht="42" x14ac:dyDescent="0.3">
      <c r="A7" s="24">
        <v>3</v>
      </c>
      <c r="B7" s="25">
        <v>101001001003</v>
      </c>
      <c r="C7" s="83" t="s">
        <v>76</v>
      </c>
      <c r="D7" s="78" t="s">
        <v>71</v>
      </c>
      <c r="E7" s="26">
        <v>4</v>
      </c>
      <c r="F7" s="87"/>
      <c r="G7" s="16">
        <f t="shared" si="0"/>
        <v>0</v>
      </c>
      <c r="H7" s="84" t="s">
        <v>77</v>
      </c>
      <c r="I7" s="7">
        <v>2700</v>
      </c>
    </row>
    <row r="8" spans="1:23" ht="71.25" x14ac:dyDescent="0.3">
      <c r="A8" s="24">
        <v>4</v>
      </c>
      <c r="B8" s="25">
        <v>101001001004</v>
      </c>
      <c r="C8" s="83" t="s">
        <v>78</v>
      </c>
      <c r="D8" s="78" t="s">
        <v>71</v>
      </c>
      <c r="E8" s="26">
        <v>4</v>
      </c>
      <c r="F8" s="87"/>
      <c r="G8" s="16">
        <f t="shared" si="0"/>
        <v>0</v>
      </c>
      <c r="H8" s="84" t="s">
        <v>79</v>
      </c>
    </row>
    <row r="9" spans="1:23" ht="57" x14ac:dyDescent="0.3">
      <c r="A9" s="24">
        <v>5</v>
      </c>
      <c r="B9" s="25">
        <v>101001001005</v>
      </c>
      <c r="C9" s="83" t="s">
        <v>80</v>
      </c>
      <c r="D9" s="78" t="s">
        <v>71</v>
      </c>
      <c r="E9" s="26">
        <v>2</v>
      </c>
      <c r="F9" s="87"/>
      <c r="G9" s="16">
        <f t="shared" si="0"/>
        <v>0</v>
      </c>
      <c r="H9" s="84" t="s">
        <v>81</v>
      </c>
      <c r="I9" s="7">
        <v>10180</v>
      </c>
    </row>
    <row r="10" spans="1:23" ht="97.15" x14ac:dyDescent="0.3">
      <c r="A10" s="24">
        <v>6</v>
      </c>
      <c r="B10" s="25">
        <v>101001001006</v>
      </c>
      <c r="C10" s="83" t="s">
        <v>82</v>
      </c>
      <c r="D10" s="78" t="s">
        <v>74</v>
      </c>
      <c r="E10" s="26">
        <v>2</v>
      </c>
      <c r="F10" s="87"/>
      <c r="G10" s="16">
        <f t="shared" si="0"/>
        <v>0</v>
      </c>
      <c r="H10" s="79" t="s">
        <v>83</v>
      </c>
    </row>
    <row r="11" spans="1:23" ht="42" x14ac:dyDescent="0.3">
      <c r="A11" s="24">
        <v>7</v>
      </c>
      <c r="B11" s="25">
        <v>101001001007</v>
      </c>
      <c r="C11" s="83" t="s">
        <v>84</v>
      </c>
      <c r="D11" s="78" t="s">
        <v>74</v>
      </c>
      <c r="E11" s="26">
        <v>2</v>
      </c>
      <c r="F11" s="87"/>
      <c r="G11" s="16">
        <f t="shared" si="0"/>
        <v>0</v>
      </c>
      <c r="H11" s="84" t="s">
        <v>85</v>
      </c>
    </row>
    <row r="12" spans="1:23" ht="42.75" x14ac:dyDescent="0.3">
      <c r="A12" s="24">
        <v>8</v>
      </c>
      <c r="B12" s="25">
        <v>101001001008</v>
      </c>
      <c r="C12" s="83" t="s">
        <v>86</v>
      </c>
      <c r="D12" s="78" t="s">
        <v>87</v>
      </c>
      <c r="E12" s="26">
        <v>2</v>
      </c>
      <c r="F12" s="87"/>
      <c r="G12" s="16">
        <f t="shared" si="0"/>
        <v>0</v>
      </c>
      <c r="H12" s="84" t="s">
        <v>88</v>
      </c>
    </row>
    <row r="13" spans="1:23" ht="28.15" x14ac:dyDescent="0.3">
      <c r="A13" s="24">
        <v>9</v>
      </c>
      <c r="B13" s="25">
        <v>101001001009</v>
      </c>
      <c r="C13" s="83" t="s">
        <v>89</v>
      </c>
      <c r="D13" s="78" t="s">
        <v>71</v>
      </c>
      <c r="E13" s="26">
        <v>2</v>
      </c>
      <c r="F13" s="87"/>
      <c r="G13" s="16">
        <f t="shared" si="0"/>
        <v>0</v>
      </c>
      <c r="H13" s="84" t="s">
        <v>90</v>
      </c>
    </row>
    <row r="14" spans="1:23" ht="57" x14ac:dyDescent="0.3">
      <c r="A14" s="24">
        <v>10</v>
      </c>
      <c r="B14" s="25">
        <v>101001001010</v>
      </c>
      <c r="C14" s="83" t="s">
        <v>91</v>
      </c>
      <c r="D14" s="85" t="s">
        <v>92</v>
      </c>
      <c r="E14" s="26">
        <v>1</v>
      </c>
      <c r="F14" s="87"/>
      <c r="G14" s="16">
        <f t="shared" si="0"/>
        <v>0</v>
      </c>
      <c r="H14" s="84" t="s">
        <v>93</v>
      </c>
    </row>
    <row r="15" spans="1:23" ht="67.900000000000006" x14ac:dyDescent="0.3">
      <c r="A15" s="24">
        <v>11</v>
      </c>
      <c r="B15" s="25">
        <v>101001001011</v>
      </c>
      <c r="C15" s="83" t="s">
        <v>94</v>
      </c>
      <c r="D15" s="85" t="s">
        <v>92</v>
      </c>
      <c r="E15" s="26">
        <v>1</v>
      </c>
      <c r="F15" s="87"/>
      <c r="G15" s="16">
        <f t="shared" si="0"/>
        <v>0</v>
      </c>
      <c r="H15" s="79" t="s">
        <v>95</v>
      </c>
      <c r="I15" s="7">
        <v>13</v>
      </c>
      <c r="J15" s="86" t="s">
        <v>96</v>
      </c>
    </row>
    <row r="16" spans="1:23" ht="42.75" x14ac:dyDescent="0.3">
      <c r="A16" s="24">
        <v>12</v>
      </c>
      <c r="B16" s="25">
        <v>101001001012</v>
      </c>
      <c r="C16" s="83" t="s">
        <v>97</v>
      </c>
      <c r="D16" s="85" t="s">
        <v>92</v>
      </c>
      <c r="E16" s="26">
        <v>1</v>
      </c>
      <c r="F16" s="87"/>
      <c r="G16" s="16">
        <f t="shared" si="0"/>
        <v>0</v>
      </c>
      <c r="H16" s="84" t="s">
        <v>98</v>
      </c>
      <c r="I16" s="7">
        <v>30</v>
      </c>
    </row>
    <row r="17" spans="1:9" ht="42.75" x14ac:dyDescent="0.3">
      <c r="A17" s="24">
        <v>13</v>
      </c>
      <c r="B17" s="25">
        <v>101001001013</v>
      </c>
      <c r="C17" s="83" t="s">
        <v>99</v>
      </c>
      <c r="D17" s="85" t="s">
        <v>92</v>
      </c>
      <c r="E17" s="26">
        <v>1</v>
      </c>
      <c r="F17" s="87"/>
      <c r="G17" s="16">
        <f t="shared" si="0"/>
        <v>0</v>
      </c>
      <c r="H17" s="84" t="s">
        <v>100</v>
      </c>
      <c r="I17" s="7">
        <v>5</v>
      </c>
    </row>
    <row r="18" spans="1:9" ht="42.75" x14ac:dyDescent="0.3">
      <c r="A18" s="24">
        <v>14</v>
      </c>
      <c r="B18" s="25">
        <v>101001001014</v>
      </c>
      <c r="C18" s="83" t="s">
        <v>101</v>
      </c>
      <c r="D18" s="85" t="s">
        <v>92</v>
      </c>
      <c r="E18" s="26">
        <v>1</v>
      </c>
      <c r="F18" s="87"/>
      <c r="G18" s="16">
        <f t="shared" si="0"/>
        <v>0</v>
      </c>
      <c r="H18" s="84" t="s">
        <v>102</v>
      </c>
      <c r="I18" s="7">
        <v>60</v>
      </c>
    </row>
    <row r="19" spans="1:9" ht="77.75" customHeight="1" x14ac:dyDescent="0.3">
      <c r="A19" s="24">
        <v>15</v>
      </c>
      <c r="B19" s="25">
        <v>101001001015</v>
      </c>
      <c r="C19" s="83" t="s">
        <v>103</v>
      </c>
      <c r="D19" s="85" t="s">
        <v>104</v>
      </c>
      <c r="E19" s="26">
        <v>1</v>
      </c>
      <c r="F19" s="87"/>
      <c r="G19" s="16">
        <f t="shared" si="0"/>
        <v>0</v>
      </c>
      <c r="H19" s="84" t="s">
        <v>105</v>
      </c>
      <c r="I19" s="7">
        <v>1100</v>
      </c>
    </row>
    <row r="20" spans="1:9" ht="54.75" x14ac:dyDescent="0.3">
      <c r="A20" s="24">
        <v>16</v>
      </c>
      <c r="B20" s="25">
        <v>101001001016</v>
      </c>
      <c r="C20" s="83" t="s">
        <v>106</v>
      </c>
      <c r="D20" s="85" t="s">
        <v>92</v>
      </c>
      <c r="E20" s="26">
        <v>1</v>
      </c>
      <c r="F20" s="87"/>
      <c r="G20" s="16">
        <f t="shared" si="0"/>
        <v>0</v>
      </c>
      <c r="H20" s="79" t="s">
        <v>107</v>
      </c>
      <c r="I20" s="7">
        <v>2.5</v>
      </c>
    </row>
    <row r="21" spans="1:9" ht="57" x14ac:dyDescent="0.3">
      <c r="A21" s="24">
        <v>17</v>
      </c>
      <c r="B21" s="25">
        <v>101001001017</v>
      </c>
      <c r="C21" s="83" t="s">
        <v>108</v>
      </c>
      <c r="D21" s="85" t="s">
        <v>92</v>
      </c>
      <c r="E21" s="26">
        <v>1</v>
      </c>
      <c r="F21" s="87"/>
      <c r="G21" s="16">
        <f t="shared" si="0"/>
        <v>0</v>
      </c>
      <c r="H21" s="84" t="s">
        <v>109</v>
      </c>
      <c r="I21" s="7">
        <v>7.5</v>
      </c>
    </row>
    <row r="22" spans="1:9" ht="42.75" x14ac:dyDescent="0.3">
      <c r="A22" s="24">
        <v>18</v>
      </c>
      <c r="B22" s="25">
        <v>101001001018</v>
      </c>
      <c r="C22" s="83" t="s">
        <v>110</v>
      </c>
      <c r="D22" s="85" t="s">
        <v>92</v>
      </c>
      <c r="E22" s="26">
        <v>1</v>
      </c>
      <c r="F22" s="87"/>
      <c r="G22" s="16">
        <f t="shared" si="0"/>
        <v>0</v>
      </c>
      <c r="H22" s="84" t="s">
        <v>111</v>
      </c>
    </row>
    <row r="23" spans="1:9" ht="42.75" x14ac:dyDescent="0.3">
      <c r="A23" s="24">
        <v>19</v>
      </c>
      <c r="B23" s="25">
        <v>101001001019</v>
      </c>
      <c r="C23" s="83" t="s">
        <v>112</v>
      </c>
      <c r="D23" s="85" t="s">
        <v>92</v>
      </c>
      <c r="E23" s="26">
        <v>1</v>
      </c>
      <c r="F23" s="88"/>
      <c r="G23" s="16">
        <f t="shared" si="0"/>
        <v>0</v>
      </c>
      <c r="H23" s="84" t="s">
        <v>113</v>
      </c>
    </row>
    <row r="24" spans="1:9" ht="57" x14ac:dyDescent="0.3">
      <c r="A24" s="24">
        <v>20</v>
      </c>
      <c r="B24" s="25">
        <v>101001001020</v>
      </c>
      <c r="C24" s="83" t="s">
        <v>114</v>
      </c>
      <c r="D24" s="78" t="s">
        <v>74</v>
      </c>
      <c r="E24" s="26">
        <v>2</v>
      </c>
      <c r="F24" s="87"/>
      <c r="G24" s="16">
        <f t="shared" si="0"/>
        <v>0</v>
      </c>
      <c r="H24" s="84" t="s">
        <v>115</v>
      </c>
      <c r="I24" s="7">
        <v>800</v>
      </c>
    </row>
    <row r="25" spans="1:9" ht="27.75" x14ac:dyDescent="0.3">
      <c r="A25" s="24">
        <v>21</v>
      </c>
      <c r="B25" s="25">
        <v>101001001021</v>
      </c>
      <c r="C25" s="83" t="s">
        <v>116</v>
      </c>
      <c r="D25" s="78" t="s">
        <v>74</v>
      </c>
      <c r="E25" s="26">
        <v>4</v>
      </c>
      <c r="F25" s="87"/>
      <c r="G25" s="16">
        <f t="shared" si="0"/>
        <v>0</v>
      </c>
      <c r="H25" s="79" t="s">
        <v>117</v>
      </c>
      <c r="I25" s="7">
        <v>100</v>
      </c>
    </row>
    <row r="26" spans="1:9" ht="28.5" x14ac:dyDescent="0.3">
      <c r="A26" s="24">
        <v>22</v>
      </c>
      <c r="B26" s="25">
        <v>101001001022</v>
      </c>
      <c r="C26" s="83" t="s">
        <v>118</v>
      </c>
      <c r="D26" s="78" t="s">
        <v>119</v>
      </c>
      <c r="E26" s="26">
        <v>2</v>
      </c>
      <c r="F26" s="87"/>
      <c r="G26" s="16">
        <f t="shared" si="0"/>
        <v>0</v>
      </c>
      <c r="H26" s="84" t="s">
        <v>120</v>
      </c>
      <c r="I26" s="7">
        <v>900</v>
      </c>
    </row>
    <row r="27" spans="1:9" ht="42.4" x14ac:dyDescent="0.3">
      <c r="A27" s="24">
        <v>23</v>
      </c>
      <c r="B27" s="25">
        <v>101001001023</v>
      </c>
      <c r="C27" s="83" t="s">
        <v>121</v>
      </c>
      <c r="D27" s="78" t="s">
        <v>122</v>
      </c>
      <c r="E27" s="26">
        <v>24</v>
      </c>
      <c r="F27" s="87"/>
      <c r="G27" s="16">
        <f t="shared" si="0"/>
        <v>0</v>
      </c>
      <c r="H27" s="84" t="s">
        <v>123</v>
      </c>
      <c r="I27" s="7">
        <v>12</v>
      </c>
    </row>
    <row r="28" spans="1:9" ht="99.75" x14ac:dyDescent="0.3">
      <c r="A28" s="24">
        <v>24</v>
      </c>
      <c r="B28" s="25">
        <v>101001001024</v>
      </c>
      <c r="C28" s="83" t="s">
        <v>124</v>
      </c>
      <c r="D28" s="78" t="s">
        <v>71</v>
      </c>
      <c r="E28" s="26">
        <v>4</v>
      </c>
      <c r="F28" s="87"/>
      <c r="G28" s="16">
        <f t="shared" si="0"/>
        <v>0</v>
      </c>
      <c r="H28" s="84" t="s">
        <v>125</v>
      </c>
      <c r="I28" s="7">
        <v>3000</v>
      </c>
    </row>
    <row r="29" spans="1:9" ht="85.15" x14ac:dyDescent="0.3">
      <c r="A29" s="24">
        <v>25</v>
      </c>
      <c r="B29" s="25">
        <v>101001001025</v>
      </c>
      <c r="C29" s="83" t="s">
        <v>126</v>
      </c>
      <c r="D29" s="78" t="s">
        <v>71</v>
      </c>
      <c r="E29" s="26">
        <v>1</v>
      </c>
      <c r="F29" s="87"/>
      <c r="G29" s="16">
        <f t="shared" si="0"/>
        <v>0</v>
      </c>
      <c r="H29" s="84" t="s">
        <v>127</v>
      </c>
      <c r="I29" s="7">
        <v>7000</v>
      </c>
    </row>
    <row r="30" spans="1:9" ht="28.5" x14ac:dyDescent="0.3">
      <c r="A30" s="24">
        <v>26</v>
      </c>
      <c r="B30" s="25">
        <v>101001001026</v>
      </c>
      <c r="C30" s="80" t="s">
        <v>128</v>
      </c>
      <c r="D30" s="85" t="s">
        <v>129</v>
      </c>
      <c r="E30" s="26">
        <v>10</v>
      </c>
      <c r="F30" s="87"/>
      <c r="G30" s="16">
        <f t="shared" si="0"/>
        <v>0</v>
      </c>
      <c r="H30" s="84" t="s">
        <v>130</v>
      </c>
      <c r="I30" s="7">
        <v>330</v>
      </c>
    </row>
    <row r="31" spans="1:9" ht="42.75" x14ac:dyDescent="0.3">
      <c r="A31" s="24">
        <v>27</v>
      </c>
      <c r="B31" s="25">
        <v>101001001027</v>
      </c>
      <c r="C31" s="80" t="s">
        <v>131</v>
      </c>
      <c r="D31" s="78" t="s">
        <v>119</v>
      </c>
      <c r="E31" s="26">
        <v>10</v>
      </c>
      <c r="F31" s="87"/>
      <c r="G31" s="16">
        <f t="shared" si="0"/>
        <v>0</v>
      </c>
      <c r="H31" s="84" t="s">
        <v>132</v>
      </c>
      <c r="I31" s="7">
        <v>50</v>
      </c>
    </row>
    <row r="32" spans="1:9" ht="28.5" x14ac:dyDescent="0.3">
      <c r="A32" s="24">
        <v>28</v>
      </c>
      <c r="B32" s="25">
        <v>101001001028</v>
      </c>
      <c r="C32" s="80" t="s">
        <v>133</v>
      </c>
      <c r="D32" s="78" t="s">
        <v>122</v>
      </c>
      <c r="E32" s="26">
        <v>20</v>
      </c>
      <c r="F32" s="87"/>
      <c r="G32" s="16">
        <f t="shared" si="0"/>
        <v>0</v>
      </c>
      <c r="H32" s="84" t="s">
        <v>134</v>
      </c>
      <c r="I32" s="7">
        <v>20</v>
      </c>
    </row>
    <row r="33" spans="1:23" ht="151.5" x14ac:dyDescent="0.3">
      <c r="A33" s="24">
        <v>29</v>
      </c>
      <c r="B33" s="25">
        <v>101001001029</v>
      </c>
      <c r="C33" s="80" t="s">
        <v>135</v>
      </c>
      <c r="D33" s="85" t="s">
        <v>136</v>
      </c>
      <c r="E33" s="26">
        <v>1</v>
      </c>
      <c r="F33" s="87"/>
      <c r="G33" s="16">
        <f t="shared" si="0"/>
        <v>0</v>
      </c>
      <c r="H33" s="84" t="s">
        <v>137</v>
      </c>
      <c r="I33" s="7">
        <v>25000</v>
      </c>
    </row>
    <row r="34" spans="1:23" ht="70.5" x14ac:dyDescent="0.3">
      <c r="A34" s="24">
        <v>30</v>
      </c>
      <c r="B34" s="25">
        <v>101001001030</v>
      </c>
      <c r="C34" s="80" t="s">
        <v>138</v>
      </c>
      <c r="D34" s="85" t="s">
        <v>136</v>
      </c>
      <c r="E34" s="26">
        <v>1</v>
      </c>
      <c r="F34" s="87"/>
      <c r="G34" s="16">
        <f t="shared" si="0"/>
        <v>0</v>
      </c>
      <c r="H34" s="84" t="s">
        <v>139</v>
      </c>
      <c r="I34" s="7">
        <v>30000</v>
      </c>
    </row>
    <row r="35" spans="1:23" ht="84" x14ac:dyDescent="0.3">
      <c r="A35" s="24">
        <v>31</v>
      </c>
      <c r="B35" s="25">
        <v>101001001031</v>
      </c>
      <c r="C35" s="80" t="s">
        <v>140</v>
      </c>
      <c r="D35" s="85" t="s">
        <v>136</v>
      </c>
      <c r="E35" s="26">
        <v>1</v>
      </c>
      <c r="F35" s="87"/>
      <c r="G35" s="16">
        <f t="shared" si="0"/>
        <v>0</v>
      </c>
      <c r="H35" s="84" t="s">
        <v>141</v>
      </c>
      <c r="I35" s="7">
        <v>10000</v>
      </c>
    </row>
    <row r="36" spans="1:23" ht="61.9" customHeight="1" x14ac:dyDescent="0.3">
      <c r="A36" s="24">
        <v>32</v>
      </c>
      <c r="B36" s="25">
        <v>101001001032</v>
      </c>
      <c r="C36" s="80" t="s">
        <v>142</v>
      </c>
      <c r="D36" s="85" t="s">
        <v>92</v>
      </c>
      <c r="E36" s="26">
        <v>1</v>
      </c>
      <c r="F36" s="87"/>
      <c r="G36" s="16">
        <f t="shared" si="0"/>
        <v>0</v>
      </c>
      <c r="H36" s="84" t="s">
        <v>143</v>
      </c>
      <c r="I36" s="7">
        <v>30000</v>
      </c>
    </row>
    <row r="37" spans="1:23" s="2" customFormat="1" ht="33" customHeight="1" x14ac:dyDescent="0.3">
      <c r="A37" s="109" t="s">
        <v>144</v>
      </c>
      <c r="B37" s="109"/>
      <c r="C37" s="109"/>
      <c r="D37" s="112">
        <f>SUM(G4:G36)</f>
        <v>0</v>
      </c>
      <c r="E37" s="112"/>
      <c r="F37" s="112"/>
      <c r="G37" s="27" t="s">
        <v>60</v>
      </c>
      <c r="H37" s="28"/>
      <c r="I37" s="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/>
      <c r="V37" s="9"/>
      <c r="W37" s="9"/>
    </row>
    <row r="40" spans="1:23" s="2" customFormat="1" x14ac:dyDescent="0.3">
      <c r="A40" s="4"/>
      <c r="B40" s="5"/>
      <c r="C40" s="4"/>
      <c r="D40" s="4"/>
      <c r="E40" s="4"/>
      <c r="F40" s="6"/>
      <c r="G40" s="4"/>
      <c r="H40" s="4"/>
      <c r="I40" s="7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/>
      <c r="V40" s="9"/>
      <c r="W40" s="9"/>
    </row>
    <row r="44" spans="1:23" s="3" customFormat="1" x14ac:dyDescent="0.3">
      <c r="A44" s="4"/>
      <c r="B44" s="5"/>
      <c r="C44" s="4"/>
      <c r="D44" s="4"/>
      <c r="F44" s="6"/>
      <c r="G44" s="4"/>
      <c r="H44" s="4"/>
      <c r="I44" s="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s="3" customFormat="1" x14ac:dyDescent="0.3">
      <c r="A45" s="4"/>
      <c r="B45" s="5"/>
      <c r="C45" s="4"/>
      <c r="D45" s="4"/>
      <c r="F45" s="6"/>
      <c r="G45" s="4"/>
      <c r="H45" s="4"/>
      <c r="I45" s="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</sheetData>
  <sheetProtection algorithmName="SHA-512" hashValue="ykoKamdVDogQ1g4uh2iNQHtC1nwYJnL/gC7zKV6nbfaeKg/70G6M98jIZx5wfWoLCiPocUBtTO6kg+J5J1yW5w==" saltValue="zveFFIxEmBN4kKQasbJSwA==" spinCount="100000" sheet="1" objects="1" scenarios="1"/>
  <mergeCells count="3">
    <mergeCell ref="A1:H1"/>
    <mergeCell ref="A37:C37"/>
    <mergeCell ref="D37:F37"/>
  </mergeCells>
  <phoneticPr fontId="66" type="noConversion"/>
  <printOptions horizontalCentered="1"/>
  <pageMargins left="0.511811023622047" right="0.511811023622047" top="0.74803149606299202" bottom="0.74803149606299202" header="0.31496062992126" footer="0.31496062992126"/>
  <pageSetup paperSize="9" scale="97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4"/>
  <sheetViews>
    <sheetView showZeros="0" view="pageBreakPreview" zoomScaleNormal="100" workbookViewId="0">
      <selection activeCell="F5" sqref="F5"/>
    </sheetView>
  </sheetViews>
  <sheetFormatPr defaultColWidth="8.59765625" defaultRowHeight="13.9" x14ac:dyDescent="0.3"/>
  <cols>
    <col min="1" max="1" width="5.3984375" style="4" customWidth="1"/>
    <col min="2" max="2" width="13.3984375" style="5" customWidth="1"/>
    <col min="3" max="3" width="16.796875" style="4" customWidth="1"/>
    <col min="4" max="4" width="5.86328125" style="4" customWidth="1"/>
    <col min="5" max="5" width="9.3984375" style="4" customWidth="1"/>
    <col min="6" max="6" width="9.3984375" style="6" customWidth="1"/>
    <col min="7" max="7" width="13.59765625" style="4" customWidth="1"/>
    <col min="8" max="8" width="21.3984375" style="4" customWidth="1"/>
    <col min="9" max="9" width="8.59765625" style="7"/>
    <col min="10" max="15" width="8.59765625" style="8"/>
    <col min="16" max="23" width="8.59765625" style="9"/>
    <col min="24" max="16384" width="8.59765625" style="10"/>
  </cols>
  <sheetData>
    <row r="1" spans="1:23" ht="30" customHeight="1" x14ac:dyDescent="0.3">
      <c r="A1" s="110" t="s">
        <v>145</v>
      </c>
      <c r="B1" s="111"/>
      <c r="C1" s="111"/>
      <c r="D1" s="111"/>
      <c r="E1" s="111"/>
      <c r="F1" s="111"/>
      <c r="G1" s="111"/>
      <c r="H1" s="111"/>
    </row>
    <row r="2" spans="1:23" ht="24.95" customHeight="1" x14ac:dyDescent="0.3">
      <c r="A2" s="11" t="str">
        <f>一般项目!A2</f>
        <v>工程名称：焦港船闸水位仪升级改造项目</v>
      </c>
      <c r="B2" s="12"/>
      <c r="C2" s="13"/>
      <c r="D2" s="13"/>
      <c r="E2" s="13"/>
      <c r="F2" s="14"/>
      <c r="G2" s="15" t="s">
        <v>25</v>
      </c>
      <c r="H2" s="13"/>
    </row>
    <row r="3" spans="1:23" ht="36" customHeight="1" x14ac:dyDescent="0.3">
      <c r="A3" s="16" t="s">
        <v>62</v>
      </c>
      <c r="B3" s="17" t="s">
        <v>48</v>
      </c>
      <c r="C3" s="16" t="s">
        <v>63</v>
      </c>
      <c r="D3" s="16" t="s">
        <v>64</v>
      </c>
      <c r="E3" s="16" t="s">
        <v>65</v>
      </c>
      <c r="F3" s="18" t="s">
        <v>66</v>
      </c>
      <c r="G3" s="16" t="s">
        <v>67</v>
      </c>
      <c r="H3" s="16" t="s">
        <v>68</v>
      </c>
    </row>
    <row r="4" spans="1:23" s="1" customFormat="1" ht="27" x14ac:dyDescent="0.3">
      <c r="A4" s="19"/>
      <c r="B4" s="20">
        <v>101002</v>
      </c>
      <c r="C4" s="77" t="s">
        <v>146</v>
      </c>
      <c r="D4" s="19"/>
      <c r="E4" s="21"/>
      <c r="F4" s="22"/>
      <c r="G4" s="21">
        <f t="shared" ref="G4" si="0">ROUND(E4*F4,2)</f>
        <v>0</v>
      </c>
      <c r="H4" s="23"/>
      <c r="I4" s="7"/>
      <c r="J4" s="7"/>
      <c r="K4" s="7"/>
      <c r="L4" s="7"/>
      <c r="M4" s="7"/>
      <c r="N4" s="7"/>
      <c r="O4" s="7"/>
      <c r="P4" s="29"/>
      <c r="Q4" s="29"/>
      <c r="R4" s="29"/>
      <c r="S4" s="29"/>
      <c r="T4" s="29"/>
      <c r="U4" s="29"/>
      <c r="V4" s="29"/>
      <c r="W4" s="29"/>
    </row>
    <row r="5" spans="1:23" ht="114" customHeight="1" x14ac:dyDescent="0.3">
      <c r="A5" s="24">
        <v>1</v>
      </c>
      <c r="B5" s="25">
        <v>101001002001</v>
      </c>
      <c r="C5" s="80" t="s">
        <v>147</v>
      </c>
      <c r="D5" s="78" t="s">
        <v>148</v>
      </c>
      <c r="E5" s="26">
        <v>1</v>
      </c>
      <c r="F5" s="87"/>
      <c r="G5" s="16">
        <f t="shared" ref="G5" si="1">ROUND(E5*F5,2)</f>
        <v>0</v>
      </c>
      <c r="H5" s="79" t="s">
        <v>149</v>
      </c>
    </row>
    <row r="6" spans="1:23" s="2" customFormat="1" ht="33" customHeight="1" x14ac:dyDescent="0.3">
      <c r="A6" s="109" t="s">
        <v>144</v>
      </c>
      <c r="B6" s="109"/>
      <c r="C6" s="109"/>
      <c r="D6" s="112">
        <f>SUM(G4:G5)</f>
        <v>0</v>
      </c>
      <c r="E6" s="112"/>
      <c r="F6" s="112"/>
      <c r="G6" s="27" t="s">
        <v>60</v>
      </c>
      <c r="H6" s="28"/>
      <c r="I6" s="7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</row>
    <row r="9" spans="1:23" s="2" customFormat="1" x14ac:dyDescent="0.3">
      <c r="A9" s="4"/>
      <c r="B9" s="5"/>
      <c r="C9" s="4"/>
      <c r="D9" s="4"/>
      <c r="E9" s="4"/>
      <c r="F9" s="6"/>
      <c r="G9" s="4"/>
      <c r="H9" s="4"/>
      <c r="I9" s="7"/>
      <c r="J9" s="8"/>
      <c r="K9" s="8"/>
      <c r="L9" s="8"/>
      <c r="M9" s="8"/>
      <c r="N9" s="8"/>
      <c r="O9" s="8"/>
      <c r="P9" s="9"/>
      <c r="Q9" s="9"/>
      <c r="R9" s="9"/>
      <c r="S9" s="9"/>
      <c r="T9" s="9"/>
      <c r="U9" s="9"/>
      <c r="V9" s="9"/>
      <c r="W9" s="9"/>
    </row>
    <row r="13" spans="1:23" s="3" customFormat="1" x14ac:dyDescent="0.3">
      <c r="A13" s="4"/>
      <c r="B13" s="5"/>
      <c r="C13" s="4"/>
      <c r="D13" s="4"/>
      <c r="F13" s="6"/>
      <c r="G13" s="4"/>
      <c r="H13" s="4"/>
      <c r="I13" s="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s="3" customFormat="1" x14ac:dyDescent="0.3">
      <c r="A14" s="4"/>
      <c r="B14" s="5"/>
      <c r="C14" s="4"/>
      <c r="D14" s="4"/>
      <c r="F14" s="6"/>
      <c r="G14" s="4"/>
      <c r="H14" s="4"/>
      <c r="I14" s="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</sheetData>
  <sheetProtection algorithmName="SHA-512" hashValue="sMg1RVcTFfyWiHfmvoefPhQSnW3ClVDILmZOlXjT3xaV2tyFZK5xCDZXAwgwPHOsv71nqzpVkFdTCrXc/4Gleg==" saltValue="JSe87qaIIs9oOii9va8PNg==" spinCount="100000" sheet="1" objects="1" scenarios="1"/>
  <mergeCells count="3">
    <mergeCell ref="A1:H1"/>
    <mergeCell ref="A6:C6"/>
    <mergeCell ref="D6:F6"/>
  </mergeCells>
  <phoneticPr fontId="66" type="noConversion"/>
  <printOptions horizontalCentered="1"/>
  <pageMargins left="0.511811023622047" right="0.511811023622047" top="0.74803149606299202" bottom="0.74803149606299202" header="0.31496062992126" footer="0.31496062992126"/>
  <pageSetup paperSize="9" scale="9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封面</vt:lpstr>
      <vt:lpstr>说明</vt:lpstr>
      <vt:lpstr>汇总表</vt:lpstr>
      <vt:lpstr>一般项目</vt:lpstr>
      <vt:lpstr>分部分项工程(外场施工部分) </vt:lpstr>
      <vt:lpstr>分部分项工程(信息化部分工程) </vt:lpstr>
      <vt:lpstr>'分部分项工程(外场施工部分) '!Print_Area</vt:lpstr>
      <vt:lpstr>'分部分项工程(信息化部分工程) '!Print_Area</vt:lpstr>
      <vt:lpstr>封面!Print_Area</vt:lpstr>
      <vt:lpstr>汇总表!Print_Area</vt:lpstr>
      <vt:lpstr>说明!Print_Area</vt:lpstr>
      <vt:lpstr>一般项目!Print_Area</vt:lpstr>
      <vt:lpstr>'分部分项工程(外场施工部分) '!Print_Titles</vt:lpstr>
      <vt:lpstr>'分部分项工程(信息化部分工程) 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良 野</cp:lastModifiedBy>
  <cp:revision>1</cp:revision>
  <cp:lastPrinted>2025-09-29T03:31:25Z</cp:lastPrinted>
  <dcterms:created xsi:type="dcterms:W3CDTF">2017-10-23T06:03:00Z</dcterms:created>
  <dcterms:modified xsi:type="dcterms:W3CDTF">2025-09-29T03:31:44Z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AA4D3B69BC7944599BF3E7C8890CDA2C_13</vt:lpwstr>
  </property>
  <property fmtid="{D5CDD505-2E9C-101B-9397-08002B2CF9AE}" pid="4" name="KSOReadingLayout">
    <vt:bool>true</vt:bool>
  </property>
</Properties>
</file>